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98 Կենտրոն Հենապատ\Hraver 25-185\Hraver Hay 25-185\Ծավալաթերթ\"/>
    </mc:Choice>
  </mc:AlternateContent>
  <xr:revisionPtr revIDLastSave="0" documentId="13_ncr:1_{96998382-6C31-485A-A4BB-B975FD97CD17}" xr6:coauthVersionLast="47" xr6:coauthVersionMax="47" xr10:uidLastSave="{00000000-0000-0000-0000-000000000000}"/>
  <bookViews>
    <workbookView xWindow="-108" yWindow="-108" windowWidth="23256" windowHeight="12576" tabRatio="852" activeTab="4" xr2:uid="{00000000-000D-0000-FFFF-FFFF00000000}"/>
  </bookViews>
  <sheets>
    <sheet name="bac" sheetId="29" r:id="rId1"/>
    <sheet name="ss" sheetId="28" r:id="rId2"/>
    <sheet name="s1-1" sheetId="48" r:id="rId3"/>
    <sheet name="Cav-Nax-Cicernakaberd" sheetId="94" state="hidden" r:id="rId4"/>
    <sheet name="Cav-Nax-Parpeci 11" sheetId="95" r:id="rId5"/>
  </sheets>
  <definedNames>
    <definedName name="_xlnm.Print_Area" localSheetId="0">bac!$A$1:$G$31</definedName>
    <definedName name="_xlnm.Print_Area" localSheetId="3">'Cav-Nax-Cicernakaberd'!$A$1:$T$218</definedName>
    <definedName name="_xlnm.Print_Area" localSheetId="4">'Cav-Nax-Parpeci 11'!$A$1:$R$162</definedName>
    <definedName name="_xlnm.Print_Area" localSheetId="2">'s1-1'!$A$1:$R$145</definedName>
    <definedName name="_xlnm.Print_Area" localSheetId="1">ss!$A$1:$F$36</definedName>
    <definedName name="_xlnm.Print_Titles" localSheetId="3">'Cav-Nax-Cicernakaberd'!$17:$17</definedName>
    <definedName name="_xlnm.Print_Titles" localSheetId="4">'Cav-Nax-Parpeci 11'!$17:$17</definedName>
    <definedName name="_xlnm.Print_Titles" localSheetId="2">'s1-1'!$16:$16</definedName>
    <definedName name="_xlnm.Print_Titles" localSheetId="1">ss!$9:$9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8" l="1"/>
  <c r="O149" i="48"/>
  <c r="O148" i="48"/>
  <c r="O147" i="48"/>
  <c r="O146" i="48"/>
  <c r="J146" i="48"/>
  <c r="H146" i="48"/>
  <c r="Q146" i="48" l="1"/>
  <c r="R146" i="48" s="1"/>
  <c r="F146" i="48" s="1"/>
  <c r="P146" i="48" s="1"/>
  <c r="O157" i="48" l="1"/>
  <c r="O156" i="48"/>
  <c r="O155" i="48"/>
  <c r="Q154" i="48"/>
  <c r="O154" i="48"/>
  <c r="J154" i="48"/>
  <c r="H154" i="48"/>
  <c r="O153" i="48" l="1"/>
  <c r="O152" i="48"/>
  <c r="O151" i="48"/>
  <c r="O150" i="48"/>
  <c r="J150" i="48"/>
  <c r="H150" i="48"/>
  <c r="Q150" i="48" l="1"/>
  <c r="S22" i="48" l="1"/>
  <c r="Q37" i="48"/>
  <c r="H37" i="48"/>
  <c r="O36" i="48"/>
  <c r="O35" i="48"/>
  <c r="O34" i="48"/>
  <c r="O33" i="48"/>
  <c r="J33" i="48"/>
  <c r="H33" i="48"/>
  <c r="Q33" i="48" l="1"/>
  <c r="T227" i="94" l="1"/>
  <c r="T223" i="94"/>
  <c r="T138" i="94"/>
  <c r="T110" i="94"/>
  <c r="T86" i="94"/>
  <c r="T62" i="94"/>
  <c r="T228" i="94"/>
  <c r="T219" i="94"/>
  <c r="T134" i="94"/>
  <c r="T106" i="94"/>
  <c r="T82" i="94"/>
  <c r="T58" i="94"/>
  <c r="O141" i="94"/>
  <c r="O140" i="94"/>
  <c r="O139" i="94"/>
  <c r="O138" i="94"/>
  <c r="Q138" i="94" s="1"/>
  <c r="R138" i="94" s="1"/>
  <c r="J138" i="94"/>
  <c r="H138" i="94"/>
  <c r="F138" i="94" s="1"/>
  <c r="P138" i="94" s="1"/>
  <c r="O137" i="94"/>
  <c r="O136" i="94"/>
  <c r="O135" i="94"/>
  <c r="Q134" i="94" s="1"/>
  <c r="R134" i="94" s="1"/>
  <c r="O134" i="94"/>
  <c r="J134" i="94"/>
  <c r="F134" i="94" s="1"/>
  <c r="P134" i="94" s="1"/>
  <c r="H134" i="94"/>
  <c r="O113" i="94"/>
  <c r="O112" i="94"/>
  <c r="O111" i="94"/>
  <c r="O110" i="94"/>
  <c r="Q110" i="94" s="1"/>
  <c r="R110" i="94" s="1"/>
  <c r="J110" i="94"/>
  <c r="H110" i="94"/>
  <c r="F110" i="94" s="1"/>
  <c r="P110" i="94" s="1"/>
  <c r="O109" i="94"/>
  <c r="O108" i="94"/>
  <c r="O107" i="94"/>
  <c r="Q106" i="94" s="1"/>
  <c r="R106" i="94" s="1"/>
  <c r="O106" i="94"/>
  <c r="J106" i="94"/>
  <c r="H106" i="94"/>
  <c r="F106" i="94" s="1"/>
  <c r="P106" i="94" s="1"/>
  <c r="O89" i="94"/>
  <c r="O88" i="94"/>
  <c r="O87" i="94"/>
  <c r="O86" i="94"/>
  <c r="Q86" i="94" s="1"/>
  <c r="R86" i="94" s="1"/>
  <c r="F86" i="94" s="1"/>
  <c r="P86" i="94" s="1"/>
  <c r="J86" i="94"/>
  <c r="H86" i="94"/>
  <c r="O85" i="94"/>
  <c r="O84" i="94"/>
  <c r="O83" i="94"/>
  <c r="O82" i="94"/>
  <c r="Q82" i="94" s="1"/>
  <c r="R82" i="94" s="1"/>
  <c r="J82" i="94"/>
  <c r="H82" i="94"/>
  <c r="O65" i="94"/>
  <c r="O64" i="94"/>
  <c r="O63" i="94"/>
  <c r="O62" i="94"/>
  <c r="Q62" i="94" s="1"/>
  <c r="R62" i="94" s="1"/>
  <c r="J62" i="94"/>
  <c r="H62" i="94"/>
  <c r="F62" i="94" s="1"/>
  <c r="P62" i="94" s="1"/>
  <c r="O61" i="94"/>
  <c r="O60" i="94"/>
  <c r="O59" i="94"/>
  <c r="O58" i="94"/>
  <c r="Q58" i="94" s="1"/>
  <c r="R58" i="94" s="1"/>
  <c r="J58" i="94"/>
  <c r="H58" i="94"/>
  <c r="S18" i="94"/>
  <c r="F82" i="94" l="1"/>
  <c r="P82" i="94" s="1"/>
  <c r="F58" i="94"/>
  <c r="P58" i="94" s="1"/>
  <c r="R15" i="94" l="1"/>
  <c r="O218" i="94" l="1"/>
  <c r="O217" i="94"/>
  <c r="O216" i="94"/>
  <c r="O215" i="94"/>
  <c r="Q215" i="94" s="1"/>
  <c r="J215" i="94"/>
  <c r="H215" i="94"/>
  <c r="O214" i="94"/>
  <c r="O213" i="94"/>
  <c r="O212" i="94"/>
  <c r="O211" i="94"/>
  <c r="J211" i="94"/>
  <c r="H211" i="94"/>
  <c r="O210" i="94"/>
  <c r="O209" i="94"/>
  <c r="O208" i="94"/>
  <c r="O207" i="94"/>
  <c r="J207" i="94"/>
  <c r="H207" i="94"/>
  <c r="O206" i="94"/>
  <c r="O205" i="94"/>
  <c r="O204" i="94"/>
  <c r="O203" i="94"/>
  <c r="J203" i="94"/>
  <c r="H203" i="94"/>
  <c r="O202" i="94"/>
  <c r="O201" i="94"/>
  <c r="O200" i="94"/>
  <c r="O199" i="94"/>
  <c r="J199" i="94"/>
  <c r="H199" i="94"/>
  <c r="O198" i="94"/>
  <c r="O197" i="94"/>
  <c r="Q195" i="94" s="1"/>
  <c r="R195" i="94" s="1"/>
  <c r="O196" i="94"/>
  <c r="O195" i="94"/>
  <c r="J195" i="94"/>
  <c r="H195" i="94"/>
  <c r="O194" i="94"/>
  <c r="O193" i="94"/>
  <c r="O192" i="94"/>
  <c r="O191" i="94"/>
  <c r="J191" i="94"/>
  <c r="H191" i="94"/>
  <c r="O190" i="94"/>
  <c r="O189" i="94"/>
  <c r="O188" i="94"/>
  <c r="O187" i="94"/>
  <c r="J187" i="94"/>
  <c r="H187" i="94"/>
  <c r="O186" i="94"/>
  <c r="O185" i="94"/>
  <c r="O184" i="94"/>
  <c r="O183" i="94"/>
  <c r="J183" i="94"/>
  <c r="H183" i="94"/>
  <c r="O182" i="94"/>
  <c r="O181" i="94"/>
  <c r="O180" i="94"/>
  <c r="O179" i="94"/>
  <c r="J179" i="94"/>
  <c r="H179" i="94"/>
  <c r="O178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61" i="94"/>
  <c r="O160" i="94"/>
  <c r="O159" i="94"/>
  <c r="O158" i="94"/>
  <c r="J158" i="94"/>
  <c r="H158" i="94"/>
  <c r="O157" i="94"/>
  <c r="O156" i="94"/>
  <c r="O155" i="94"/>
  <c r="O154" i="94"/>
  <c r="J154" i="94"/>
  <c r="H154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33" i="94"/>
  <c r="O132" i="94"/>
  <c r="O131" i="94"/>
  <c r="O130" i="94"/>
  <c r="J130" i="94"/>
  <c r="H130" i="94"/>
  <c r="O129" i="94"/>
  <c r="O128" i="94"/>
  <c r="O127" i="94"/>
  <c r="O126" i="94"/>
  <c r="J126" i="94"/>
  <c r="H126" i="94"/>
  <c r="O125" i="94"/>
  <c r="O124" i="94"/>
  <c r="O123" i="94"/>
  <c r="O122" i="94"/>
  <c r="J122" i="94"/>
  <c r="H122" i="94"/>
  <c r="O121" i="94"/>
  <c r="O120" i="94"/>
  <c r="O119" i="94"/>
  <c r="O118" i="94"/>
  <c r="J118" i="94"/>
  <c r="H118" i="94"/>
  <c r="O117" i="94"/>
  <c r="O116" i="94"/>
  <c r="O115" i="94"/>
  <c r="O114" i="94"/>
  <c r="J114" i="94"/>
  <c r="H114" i="94"/>
  <c r="O105" i="94"/>
  <c r="O104" i="94"/>
  <c r="O103" i="94"/>
  <c r="O102" i="94"/>
  <c r="J102" i="94"/>
  <c r="H102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1" i="94"/>
  <c r="O80" i="94"/>
  <c r="O79" i="94"/>
  <c r="O78" i="94"/>
  <c r="J78" i="94"/>
  <c r="H78" i="94"/>
  <c r="O77" i="94"/>
  <c r="O76" i="94"/>
  <c r="O75" i="94"/>
  <c r="O74" i="94"/>
  <c r="J74" i="94"/>
  <c r="H74" i="94"/>
  <c r="O73" i="94"/>
  <c r="O72" i="94"/>
  <c r="O71" i="94"/>
  <c r="O70" i="94"/>
  <c r="J70" i="94"/>
  <c r="H70" i="94"/>
  <c r="O69" i="94"/>
  <c r="O68" i="94"/>
  <c r="O67" i="94"/>
  <c r="O66" i="94"/>
  <c r="J66" i="94"/>
  <c r="H66" i="94"/>
  <c r="O57" i="94"/>
  <c r="O56" i="94"/>
  <c r="O55" i="94"/>
  <c r="O54" i="94"/>
  <c r="J54" i="94"/>
  <c r="H54" i="94"/>
  <c r="O53" i="94"/>
  <c r="O52" i="94"/>
  <c r="O51" i="94"/>
  <c r="O50" i="94"/>
  <c r="J50" i="94"/>
  <c r="H50" i="94"/>
  <c r="O49" i="94"/>
  <c r="O48" i="94"/>
  <c r="O47" i="94"/>
  <c r="O46" i="94"/>
  <c r="J46" i="94"/>
  <c r="H46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H21" i="48"/>
  <c r="H25" i="48"/>
  <c r="H29" i="48"/>
  <c r="H41" i="48"/>
  <c r="H45" i="48"/>
  <c r="H49" i="48"/>
  <c r="H53" i="48"/>
  <c r="H57" i="48"/>
  <c r="H61" i="48"/>
  <c r="H65" i="48"/>
  <c r="H69" i="48"/>
  <c r="H73" i="48"/>
  <c r="H77" i="48"/>
  <c r="H81" i="48"/>
  <c r="H85" i="48"/>
  <c r="H89" i="48"/>
  <c r="H93" i="48"/>
  <c r="H97" i="48"/>
  <c r="R215" i="94" l="1"/>
  <c r="F215" i="94" s="1"/>
  <c r="Q179" i="94"/>
  <c r="R179" i="94" s="1"/>
  <c r="F179" i="94" s="1"/>
  <c r="Q203" i="94"/>
  <c r="R203" i="94" s="1"/>
  <c r="F203" i="94" s="1"/>
  <c r="Q211" i="94"/>
  <c r="R211" i="94" s="1"/>
  <c r="F211" i="94" s="1"/>
  <c r="Q18" i="94"/>
  <c r="R18" i="94" s="1"/>
  <c r="F18" i="94" s="1"/>
  <c r="P18" i="94" s="1"/>
  <c r="Q26" i="94"/>
  <c r="R26" i="94" s="1"/>
  <c r="F26" i="94" s="1"/>
  <c r="Q22" i="94"/>
  <c r="R22" i="94" s="1"/>
  <c r="F22" i="94" s="1"/>
  <c r="Q30" i="94"/>
  <c r="R30" i="94" s="1"/>
  <c r="F30" i="94" s="1"/>
  <c r="Q34" i="94"/>
  <c r="R34" i="94" s="1"/>
  <c r="Q38" i="94"/>
  <c r="R38" i="94" s="1"/>
  <c r="F38" i="94" s="1"/>
  <c r="Q42" i="94"/>
  <c r="R42" i="94" s="1"/>
  <c r="F42" i="94" s="1"/>
  <c r="Q46" i="94"/>
  <c r="R46" i="94" s="1"/>
  <c r="F46" i="94" s="1"/>
  <c r="Q50" i="94"/>
  <c r="R50" i="94" s="1"/>
  <c r="Q54" i="94"/>
  <c r="R54" i="94" s="1"/>
  <c r="F54" i="94" s="1"/>
  <c r="Q66" i="94"/>
  <c r="R66" i="94" s="1"/>
  <c r="F66" i="94" s="1"/>
  <c r="Q70" i="94"/>
  <c r="R70" i="94" s="1"/>
  <c r="F70" i="94" s="1"/>
  <c r="Q74" i="94"/>
  <c r="R74" i="94" s="1"/>
  <c r="Q78" i="94"/>
  <c r="R78" i="94" s="1"/>
  <c r="F78" i="94" s="1"/>
  <c r="Q90" i="94"/>
  <c r="R90" i="94" s="1"/>
  <c r="F90" i="94" s="1"/>
  <c r="Q94" i="94"/>
  <c r="R94" i="94" s="1"/>
  <c r="F94" i="94" s="1"/>
  <c r="Q98" i="94"/>
  <c r="R98" i="94" s="1"/>
  <c r="Q102" i="94"/>
  <c r="R102" i="94" s="1"/>
  <c r="F102" i="94" s="1"/>
  <c r="Q114" i="94"/>
  <c r="R114" i="94" s="1"/>
  <c r="F114" i="94" s="1"/>
  <c r="Q118" i="94"/>
  <c r="R118" i="94" s="1"/>
  <c r="F118" i="94" s="1"/>
  <c r="Q122" i="94"/>
  <c r="R122" i="94" s="1"/>
  <c r="Q126" i="94"/>
  <c r="R126" i="94" s="1"/>
  <c r="F126" i="94" s="1"/>
  <c r="Q130" i="94"/>
  <c r="R130" i="94" s="1"/>
  <c r="F130" i="94" s="1"/>
  <c r="Q142" i="94"/>
  <c r="R142" i="94" s="1"/>
  <c r="F142" i="94" s="1"/>
  <c r="Q146" i="94"/>
  <c r="R146" i="94" s="1"/>
  <c r="Q150" i="94"/>
  <c r="R150" i="94" s="1"/>
  <c r="F150" i="94" s="1"/>
  <c r="Q154" i="94"/>
  <c r="R154" i="94" s="1"/>
  <c r="F154" i="94" s="1"/>
  <c r="Q158" i="94"/>
  <c r="R158" i="94" s="1"/>
  <c r="F158" i="94" s="1"/>
  <c r="Q162" i="94"/>
  <c r="R162" i="94" s="1"/>
  <c r="Q166" i="94"/>
  <c r="R166" i="94" s="1"/>
  <c r="F166" i="94" s="1"/>
  <c r="Q170" i="94"/>
  <c r="R170" i="94" s="1"/>
  <c r="F170" i="94" s="1"/>
  <c r="Q174" i="94"/>
  <c r="R174" i="94" s="1"/>
  <c r="F174" i="94" s="1"/>
  <c r="Q183" i="94"/>
  <c r="R183" i="94" s="1"/>
  <c r="F183" i="94" s="1"/>
  <c r="Q191" i="94"/>
  <c r="R191" i="94" s="1"/>
  <c r="F191" i="94" s="1"/>
  <c r="Q187" i="94"/>
  <c r="R187" i="94" s="1"/>
  <c r="F187" i="94" s="1"/>
  <c r="Q199" i="94"/>
  <c r="R199" i="94" s="1"/>
  <c r="F199" i="94" s="1"/>
  <c r="Q207" i="94"/>
  <c r="R207" i="94" s="1"/>
  <c r="F207" i="94" s="1"/>
  <c r="F195" i="94"/>
  <c r="F34" i="94"/>
  <c r="F50" i="94"/>
  <c r="F74" i="94"/>
  <c r="F98" i="94"/>
  <c r="F122" i="94"/>
  <c r="F146" i="94"/>
  <c r="F162" i="94"/>
  <c r="O68" i="48"/>
  <c r="O67" i="48"/>
  <c r="O66" i="48"/>
  <c r="O65" i="48"/>
  <c r="J65" i="48"/>
  <c r="O64" i="48"/>
  <c r="O63" i="48"/>
  <c r="O62" i="48"/>
  <c r="O61" i="48"/>
  <c r="J61" i="48"/>
  <c r="O60" i="48"/>
  <c r="O59" i="48"/>
  <c r="O58" i="48"/>
  <c r="O57" i="48"/>
  <c r="J57" i="48"/>
  <c r="O56" i="48"/>
  <c r="O55" i="48"/>
  <c r="O54" i="48"/>
  <c r="O53" i="48"/>
  <c r="J53" i="48"/>
  <c r="O48" i="48"/>
  <c r="O47" i="48"/>
  <c r="O46" i="48"/>
  <c r="O45" i="48"/>
  <c r="J45" i="48"/>
  <c r="O44" i="48"/>
  <c r="O43" i="48"/>
  <c r="O42" i="48"/>
  <c r="O41" i="48"/>
  <c r="J41" i="48"/>
  <c r="O32" i="48"/>
  <c r="O31" i="48"/>
  <c r="O30" i="48"/>
  <c r="O29" i="48"/>
  <c r="J29" i="48"/>
  <c r="P203" i="94" l="1"/>
  <c r="S203" i="94"/>
  <c r="T203" i="94" s="1"/>
  <c r="P98" i="94"/>
  <c r="S98" i="94"/>
  <c r="T98" i="94" s="1"/>
  <c r="P195" i="94"/>
  <c r="S195" i="94"/>
  <c r="T195" i="94" s="1"/>
  <c r="P170" i="94"/>
  <c r="S170" i="94"/>
  <c r="T170" i="94" s="1"/>
  <c r="P130" i="94"/>
  <c r="S130" i="94"/>
  <c r="T130" i="94" s="1"/>
  <c r="P90" i="94"/>
  <c r="S90" i="94"/>
  <c r="T90" i="94" s="1"/>
  <c r="P42" i="94"/>
  <c r="S42" i="94"/>
  <c r="T42" i="94" s="1"/>
  <c r="P162" i="94"/>
  <c r="S162" i="94"/>
  <c r="T162" i="94" s="1"/>
  <c r="P207" i="94"/>
  <c r="S207" i="94"/>
  <c r="T207" i="94" s="1"/>
  <c r="P166" i="94"/>
  <c r="S166" i="94"/>
  <c r="T166" i="94" s="1"/>
  <c r="P126" i="94"/>
  <c r="S126" i="94"/>
  <c r="T126" i="94" s="1"/>
  <c r="P78" i="94"/>
  <c r="S78" i="94"/>
  <c r="T78" i="94" s="1"/>
  <c r="P38" i="94"/>
  <c r="S38" i="94"/>
  <c r="T38" i="94" s="1"/>
  <c r="P179" i="94"/>
  <c r="S179" i="94"/>
  <c r="T179" i="94" s="1"/>
  <c r="P146" i="94"/>
  <c r="S146" i="94"/>
  <c r="T146" i="94" s="1"/>
  <c r="P50" i="94"/>
  <c r="S50" i="94"/>
  <c r="T50" i="94" s="1"/>
  <c r="P183" i="94"/>
  <c r="S183" i="94"/>
  <c r="T183" i="94" s="1"/>
  <c r="P26" i="94"/>
  <c r="S26" i="94"/>
  <c r="T26" i="94" s="1"/>
  <c r="P211" i="94"/>
  <c r="S211" i="94"/>
  <c r="T211" i="94" s="1"/>
  <c r="P187" i="94"/>
  <c r="S187" i="94"/>
  <c r="T187" i="94" s="1"/>
  <c r="P154" i="94"/>
  <c r="S154" i="94"/>
  <c r="T154" i="94" s="1"/>
  <c r="P114" i="94"/>
  <c r="S114" i="94"/>
  <c r="T114" i="94" s="1"/>
  <c r="P66" i="94"/>
  <c r="S66" i="94"/>
  <c r="T66" i="94" s="1"/>
  <c r="P22" i="94"/>
  <c r="S22" i="94"/>
  <c r="T22" i="94" s="1"/>
  <c r="P74" i="94"/>
  <c r="S74" i="94"/>
  <c r="T74" i="94" s="1"/>
  <c r="P191" i="94"/>
  <c r="S191" i="94"/>
  <c r="T191" i="94" s="1"/>
  <c r="P150" i="94"/>
  <c r="S150" i="94"/>
  <c r="T150" i="94" s="1"/>
  <c r="P102" i="94"/>
  <c r="S102" i="94"/>
  <c r="T102" i="94" s="1"/>
  <c r="P54" i="94"/>
  <c r="S54" i="94"/>
  <c r="T54" i="94" s="1"/>
  <c r="P122" i="94"/>
  <c r="S122" i="94"/>
  <c r="T122" i="94" s="1"/>
  <c r="P34" i="94"/>
  <c r="S34" i="94"/>
  <c r="T34" i="94" s="1"/>
  <c r="P199" i="94"/>
  <c r="S199" i="94"/>
  <c r="T199" i="94" s="1"/>
  <c r="P174" i="94"/>
  <c r="S174" i="94"/>
  <c r="T174" i="94" s="1"/>
  <c r="P158" i="94"/>
  <c r="S158" i="94"/>
  <c r="T158" i="94" s="1"/>
  <c r="P142" i="94"/>
  <c r="S142" i="94"/>
  <c r="T142" i="94" s="1"/>
  <c r="P118" i="94"/>
  <c r="S118" i="94"/>
  <c r="T118" i="94" s="1"/>
  <c r="P94" i="94"/>
  <c r="S94" i="94"/>
  <c r="T94" i="94" s="1"/>
  <c r="P70" i="94"/>
  <c r="S70" i="94"/>
  <c r="T70" i="94" s="1"/>
  <c r="P46" i="94"/>
  <c r="S46" i="94"/>
  <c r="T46" i="94" s="1"/>
  <c r="P30" i="94"/>
  <c r="S30" i="94"/>
  <c r="T30" i="94" s="1"/>
  <c r="P215" i="94"/>
  <c r="S215" i="94"/>
  <c r="T215" i="94" s="1"/>
  <c r="Q65" i="48"/>
  <c r="Q53" i="48"/>
  <c r="Q61" i="48"/>
  <c r="Q57" i="48"/>
  <c r="Q29" i="48"/>
  <c r="Q41" i="48"/>
  <c r="Q45" i="48"/>
  <c r="F9" i="94" l="1"/>
  <c r="O145" i="48"/>
  <c r="O144" i="48"/>
  <c r="O143" i="48"/>
  <c r="O142" i="48"/>
  <c r="J142" i="48"/>
  <c r="H142" i="48"/>
  <c r="O76" i="48"/>
  <c r="O75" i="48"/>
  <c r="O74" i="48"/>
  <c r="O73" i="48"/>
  <c r="J73" i="48"/>
  <c r="T229" i="94" l="1"/>
  <c r="T230" i="94" s="1"/>
  <c r="Q142" i="48"/>
  <c r="Q73" i="48"/>
  <c r="O141" i="48" l="1"/>
  <c r="O140" i="48"/>
  <c r="O139" i="48"/>
  <c r="O138" i="48"/>
  <c r="J138" i="48"/>
  <c r="H138" i="48"/>
  <c r="O137" i="48"/>
  <c r="O136" i="48"/>
  <c r="O135" i="48"/>
  <c r="O134" i="48"/>
  <c r="J134" i="48"/>
  <c r="H134" i="48"/>
  <c r="O133" i="48"/>
  <c r="O132" i="48"/>
  <c r="O131" i="48"/>
  <c r="O130" i="48"/>
  <c r="J130" i="48"/>
  <c r="H130" i="48"/>
  <c r="O129" i="48"/>
  <c r="O128" i="48"/>
  <c r="O127" i="48"/>
  <c r="O126" i="48"/>
  <c r="J126" i="48"/>
  <c r="H126" i="48"/>
  <c r="O125" i="48"/>
  <c r="O124" i="48"/>
  <c r="O123" i="48"/>
  <c r="O122" i="48"/>
  <c r="J122" i="48"/>
  <c r="H122" i="48"/>
  <c r="O121" i="48"/>
  <c r="O120" i="48"/>
  <c r="O119" i="48"/>
  <c r="O118" i="48"/>
  <c r="J118" i="48"/>
  <c r="H118" i="48"/>
  <c r="O117" i="48"/>
  <c r="O116" i="48"/>
  <c r="O115" i="48"/>
  <c r="O114" i="48"/>
  <c r="J114" i="48"/>
  <c r="H114" i="48"/>
  <c r="O113" i="48"/>
  <c r="O112" i="48"/>
  <c r="O111" i="48"/>
  <c r="O110" i="48"/>
  <c r="J110" i="48"/>
  <c r="H110" i="48"/>
  <c r="O109" i="48"/>
  <c r="O108" i="48"/>
  <c r="O107" i="48"/>
  <c r="O106" i="48"/>
  <c r="J106" i="48"/>
  <c r="H106" i="48"/>
  <c r="O105" i="48"/>
  <c r="O104" i="48"/>
  <c r="O103" i="48"/>
  <c r="O102" i="48"/>
  <c r="O101" i="48"/>
  <c r="J101" i="48"/>
  <c r="H101" i="48"/>
  <c r="O100" i="48"/>
  <c r="O99" i="48"/>
  <c r="O98" i="48"/>
  <c r="O97" i="48"/>
  <c r="J97" i="48"/>
  <c r="O96" i="48"/>
  <c r="O95" i="48"/>
  <c r="O94" i="48"/>
  <c r="O93" i="48"/>
  <c r="J93" i="48"/>
  <c r="O92" i="48"/>
  <c r="O91" i="48"/>
  <c r="O90" i="48"/>
  <c r="O89" i="48"/>
  <c r="J89" i="48"/>
  <c r="O88" i="48"/>
  <c r="O87" i="48"/>
  <c r="O86" i="48"/>
  <c r="O85" i="48"/>
  <c r="J85" i="48"/>
  <c r="O84" i="48"/>
  <c r="O83" i="48"/>
  <c r="O82" i="48"/>
  <c r="O81" i="48"/>
  <c r="J81" i="48"/>
  <c r="O80" i="48"/>
  <c r="O79" i="48"/>
  <c r="O78" i="48"/>
  <c r="O77" i="48"/>
  <c r="J77" i="48"/>
  <c r="O72" i="48"/>
  <c r="O71" i="48"/>
  <c r="O70" i="48"/>
  <c r="O69" i="48"/>
  <c r="J69" i="48"/>
  <c r="Q97" i="48" l="1"/>
  <c r="Q106" i="48"/>
  <c r="Q110" i="48"/>
  <c r="Q114" i="48"/>
  <c r="Q118" i="48"/>
  <c r="Q122" i="48"/>
  <c r="Q126" i="48"/>
  <c r="Q130" i="48"/>
  <c r="Q134" i="48"/>
  <c r="Q138" i="48"/>
  <c r="Q101" i="48"/>
  <c r="Q69" i="48"/>
  <c r="Q81" i="48"/>
  <c r="Q89" i="48"/>
  <c r="Q77" i="48"/>
  <c r="Q93" i="48"/>
  <c r="Q85" i="48"/>
  <c r="O22" i="48" l="1"/>
  <c r="O23" i="48"/>
  <c r="O24" i="48"/>
  <c r="O25" i="48"/>
  <c r="O26" i="48"/>
  <c r="O27" i="48"/>
  <c r="O28" i="48"/>
  <c r="O49" i="48"/>
  <c r="O50" i="48"/>
  <c r="O51" i="48"/>
  <c r="O52" i="48"/>
  <c r="J25" i="48"/>
  <c r="J49" i="48"/>
  <c r="Q49" i="48" l="1"/>
  <c r="Q25" i="48"/>
  <c r="O21" i="48" l="1"/>
  <c r="J21" i="48"/>
  <c r="Q21" i="48" l="1"/>
  <c r="D12" i="28" l="1"/>
  <c r="R14" i="48" l="1"/>
  <c r="R154" i="48" l="1"/>
  <c r="F154" i="48" s="1"/>
  <c r="P154" i="48" s="1"/>
  <c r="R150" i="48"/>
  <c r="F150" i="48" s="1"/>
  <c r="P150" i="48" s="1"/>
  <c r="R33" i="48"/>
  <c r="F33" i="48" s="1"/>
  <c r="P33" i="48" s="1"/>
  <c r="R37" i="48"/>
  <c r="F37" i="48" s="1"/>
  <c r="P37" i="48" s="1"/>
  <c r="R65" i="48"/>
  <c r="R53" i="48"/>
  <c r="R61" i="48"/>
  <c r="R57" i="48"/>
  <c r="R41" i="48"/>
  <c r="R45" i="48"/>
  <c r="R29" i="48"/>
  <c r="R73" i="48"/>
  <c r="R142" i="48"/>
  <c r="R101" i="48"/>
  <c r="F101" i="48" s="1"/>
  <c r="P101" i="48" s="1"/>
  <c r="R118" i="48"/>
  <c r="R134" i="48"/>
  <c r="R106" i="48"/>
  <c r="F106" i="48" s="1"/>
  <c r="P106" i="48" s="1"/>
  <c r="R122" i="48"/>
  <c r="R138" i="48"/>
  <c r="R130" i="48"/>
  <c r="R110" i="48"/>
  <c r="R126" i="48"/>
  <c r="R114" i="48"/>
  <c r="R97" i="48"/>
  <c r="R77" i="48"/>
  <c r="R89" i="48"/>
  <c r="R69" i="48"/>
  <c r="R93" i="48"/>
  <c r="R81" i="48"/>
  <c r="R85" i="48"/>
  <c r="R49" i="48"/>
  <c r="F49" i="48" s="1"/>
  <c r="R25" i="48"/>
  <c r="F25" i="48" s="1"/>
  <c r="R21" i="48"/>
  <c r="F130" i="48" l="1"/>
  <c r="P130" i="48" s="1"/>
  <c r="F45" i="48"/>
  <c r="P45" i="48" s="1"/>
  <c r="F69" i="48"/>
  <c r="P69" i="48" s="1"/>
  <c r="F118" i="48"/>
  <c r="P118" i="48" s="1"/>
  <c r="F29" i="48"/>
  <c r="P29" i="48" s="1"/>
  <c r="F41" i="48"/>
  <c r="P41" i="48" s="1"/>
  <c r="F53" i="48"/>
  <c r="P53" i="48" s="1"/>
  <c r="F97" i="48"/>
  <c r="P97" i="48" s="1"/>
  <c r="F73" i="48"/>
  <c r="P73" i="48" s="1"/>
  <c r="F138" i="48"/>
  <c r="P138" i="48" s="1"/>
  <c r="F85" i="48"/>
  <c r="P85" i="48" s="1"/>
  <c r="F89" i="48"/>
  <c r="P89" i="48" s="1"/>
  <c r="F126" i="48"/>
  <c r="P126" i="48" s="1"/>
  <c r="F122" i="48"/>
  <c r="P122" i="48" s="1"/>
  <c r="F21" i="48"/>
  <c r="P21" i="48" s="1"/>
  <c r="F93" i="48"/>
  <c r="P93" i="48" s="1"/>
  <c r="F134" i="48"/>
  <c r="P134" i="48" s="1"/>
  <c r="F61" i="48"/>
  <c r="P61" i="48" s="1"/>
  <c r="F114" i="48"/>
  <c r="P114" i="48" s="1"/>
  <c r="F81" i="48"/>
  <c r="P81" i="48" s="1"/>
  <c r="F77" i="48"/>
  <c r="P77" i="48" s="1"/>
  <c r="F110" i="48"/>
  <c r="P110" i="48" s="1"/>
  <c r="F142" i="48"/>
  <c r="P142" i="48" s="1"/>
  <c r="F57" i="48"/>
  <c r="P57" i="48" s="1"/>
  <c r="F65" i="48"/>
  <c r="P65" i="48" s="1"/>
  <c r="P49" i="48"/>
  <c r="P25" i="48"/>
  <c r="P158" i="48" l="1"/>
  <c r="P160" i="48" s="1"/>
  <c r="P162" i="48" s="1"/>
  <c r="P164" i="48" s="1"/>
  <c r="P166" i="48" s="1"/>
  <c r="F9" i="48" s="1"/>
  <c r="C11" i="28" l="1"/>
  <c r="C12" i="28" s="1"/>
  <c r="D13" i="28"/>
  <c r="D16" i="28" l="1"/>
  <c r="D19" i="28" l="1"/>
  <c r="D22" i="28" s="1"/>
  <c r="D27" i="28" l="1"/>
  <c r="D28" i="28" s="1"/>
  <c r="D29" i="28" l="1"/>
  <c r="D30" i="28" s="1"/>
  <c r="D31" i="28" s="1"/>
  <c r="O18" i="48" l="1"/>
  <c r="O19" i="48"/>
  <c r="O20" i="48"/>
  <c r="H17" i="48" l="1"/>
  <c r="J17" i="48"/>
  <c r="O17" i="48"/>
  <c r="Q17" i="48" s="1"/>
  <c r="E13" i="28"/>
  <c r="E16" i="28" s="1"/>
  <c r="E18" i="28" s="1"/>
  <c r="F14" i="28"/>
  <c r="R17" i="48" l="1"/>
  <c r="F17" i="48" s="1"/>
  <c r="P17" i="48" s="1"/>
  <c r="C13" i="28" l="1"/>
  <c r="C15" i="28" s="1"/>
  <c r="F15" i="28" s="1"/>
  <c r="F11" i="28" l="1"/>
  <c r="F32" i="28"/>
  <c r="F13" i="28"/>
  <c r="F12" i="28"/>
  <c r="C16" i="28" l="1"/>
  <c r="D25" i="29"/>
  <c r="F20" i="28" l="1"/>
  <c r="E21" i="28"/>
  <c r="F21" i="28" s="1"/>
  <c r="C18" i="28"/>
  <c r="F18" i="28" s="1"/>
  <c r="F16" i="28"/>
  <c r="E22" i="28" l="1"/>
  <c r="C19" i="28"/>
  <c r="F19" i="28" l="1"/>
  <c r="C22" i="28"/>
  <c r="E24" i="28" s="1"/>
  <c r="E25" i="28" l="1"/>
  <c r="F25" i="28" s="1"/>
  <c r="D24" i="29" s="1"/>
  <c r="F24" i="28"/>
  <c r="D23" i="29" s="1"/>
  <c r="C27" i="28"/>
  <c r="C28" i="28" s="1"/>
  <c r="F22" i="28"/>
  <c r="C29" i="28" l="1"/>
  <c r="C30" i="28" s="1"/>
  <c r="C31" i="28" s="1"/>
  <c r="D22" i="29" s="1"/>
  <c r="E26" i="28"/>
  <c r="E27" i="28" s="1"/>
  <c r="E28" i="28" s="1"/>
  <c r="F28" i="28" s="1"/>
  <c r="F26" i="28"/>
  <c r="E29" i="28" l="1"/>
  <c r="F29" i="28" s="1"/>
  <c r="F27" i="28"/>
  <c r="E30" i="28" l="1"/>
  <c r="E31" i="28" s="1"/>
  <c r="F31" i="28" s="1"/>
  <c r="F30" i="28" l="1"/>
  <c r="E7" i="28"/>
  <c r="A21" i="29"/>
</calcChain>
</file>

<file path=xl/sharedStrings.xml><?xml version="1.0" encoding="utf-8"?>
<sst xmlns="http://schemas.openxmlformats.org/spreadsheetml/2006/main" count="775" uniqueCount="253">
  <si>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</si>
  <si>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</si>
  <si>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</si>
  <si>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</si>
  <si>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</si>
  <si>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</si>
  <si>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</si>
  <si>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</si>
  <si>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</si>
  <si>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</si>
  <si>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</si>
  <si>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</si>
  <si>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</si>
  <si>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</si>
  <si>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</si>
  <si>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</si>
  <si>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</si>
  <si>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</si>
  <si>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</si>
  <si>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</si>
  <si>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</si>
  <si>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</si>
  <si>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</si>
  <si>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</si>
  <si>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</si>
  <si>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</si>
  <si>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</si>
  <si>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</si>
  <si>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</si>
  <si>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</si>
  <si>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</si>
  <si>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</si>
  <si>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</si>
  <si>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</si>
  <si>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</si>
  <si>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</si>
  <si>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</si>
  <si>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</si>
  <si>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</si>
  <si>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</si>
  <si>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</si>
  <si>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</si>
  <si>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</si>
  <si>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</si>
  <si>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</si>
  <si>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</si>
  <si>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</si>
  <si>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</si>
  <si>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</si>
  <si>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</si>
  <si>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</si>
  <si>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</si>
  <si>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</si>
  <si>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</si>
  <si>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</si>
  <si>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</si>
  <si>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</si>
  <si>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</si>
  <si>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</si>
  <si>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</si>
  <si>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</si>
  <si>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</si>
  <si>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r>
      <t>Ù</t>
    </r>
    <r>
      <rPr>
        <vertAlign val="superscript"/>
        <sz val="8"/>
        <rFont val="Arial Armenian"/>
        <family val="2"/>
      </rPr>
      <t>2</t>
    </r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</si>
  <si>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</si>
  <si>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</si>
  <si>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</si>
  <si>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</si>
  <si>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</si>
  <si>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</si>
  <si>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</si>
  <si>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t>ï</t>
  </si>
  <si>
    <t>ßáõÏ³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</si>
  <si>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</si>
  <si>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</si>
  <si>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</si>
  <si>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</si>
  <si>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</si>
  <si>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</si>
  <si>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</si>
  <si>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</si>
  <si>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</si>
  <si>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</si>
  <si>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</si>
  <si>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</si>
  <si>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´Ý³ÑáÕÇ »ïÉÇóù Ó»éùáí, ïá÷³ÝáõÙáí</t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</si>
  <si>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</si>
  <si>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</si>
  <si>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</si>
  <si>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</si>
  <si>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</si>
  <si>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</si>
  <si>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t>ËáÕáí³Ï</t>
  </si>
  <si>
    <t>E1-961</t>
  </si>
  <si>
    <t>Ñ»ÕÛáõë</t>
  </si>
  <si>
    <t>Ñ³Û»óáÕáõÃÛ³Ùµ</t>
  </si>
  <si>
    <t>Íñ³·ñÇ ÁÝ¹Ñ³Ýáõñ Ý³Ë³Ñ³ßí³ÛÇÝ ³ñÅ»ùÁ Ï³½ÙáõÙ ¿</t>
  </si>
  <si>
    <t>E27-33</t>
  </si>
  <si>
    <t>Í»÷³Ù³ÍÇÏ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</si>
  <si>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</si>
  <si>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</si>
  <si>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5.72% ×³Ý³å³ñÑ³ÛÇÝ Í³Ëë»ñ« 2% å³Ñ»ëï³ÛÇÝ Í³Ëë»ñ:</t>
  </si>
  <si>
    <t>C310-13
ï.Ù.Ï. 29</t>
  </si>
  <si>
    <t>ÞÇÝ. ³ÕµÇ Ñ³í³ùáõÙ, µ³ñÓáõÙ ÇÝùÝ³Ã³÷»ñÇ íñ³ »õ ï»Õ³÷áËáõÙ 13ÏÙ</t>
  </si>
  <si>
    <t>կգ</t>
  </si>
  <si>
    <t>շուկա</t>
  </si>
  <si>
    <t>տ</t>
  </si>
  <si>
    <t>Էլեկտրոդ</t>
  </si>
  <si>
    <t>ցանց</t>
  </si>
  <si>
    <t>E27-251</t>
  </si>
  <si>
    <t>բիտում</t>
  </si>
  <si>
    <t>ասֆալտբետոն</t>
  </si>
  <si>
    <t>E27-32</t>
  </si>
  <si>
    <t>Գրունտի մշակում մեխանիզմով, ÏáÕ³ÉÇóùáí</t>
  </si>
  <si>
    <t>Ê×Ç Ý³Ë³å³ïñ³ëï³Ï³Ý ß»ñïÇ Çñ³Ï³Ý³óáõÙ 7ëÙ Ñ³ëïáõÃÛ³Ùµ</t>
  </si>
  <si>
    <t>E27-82-1</t>
  </si>
  <si>
    <t>´³½© »½ñ³ù³ñ</t>
  </si>
  <si>
    <t>E6-1</t>
  </si>
  <si>
    <t>µ»ïáÝ B7.5</t>
  </si>
  <si>
    <t>µ³½³Éï» ë³É»ñ</t>
  </si>
  <si>
    <t>Ï³Õ³å³ñ³Ù³Í</t>
  </si>
  <si>
    <t>ó³Ýó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</si>
  <si>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</si>
  <si>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</si>
  <si>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</si>
  <si>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</si>
  <si>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</si>
  <si>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</si>
  <si>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</si>
  <si>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</si>
  <si>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</si>
  <si>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</si>
  <si>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 xml:space="preserve">1x0.5=0.5% </t>
  </si>
  <si>
    <t>0.6x0.5=0.3%</t>
  </si>
  <si>
    <t>E27-245
k=2</t>
  </si>
  <si>
    <t>գմ</t>
  </si>
  <si>
    <t>յուղաներկ</t>
  </si>
  <si>
    <t xml:space="preserve">ø³Ý¹Ù³Ý ³ßË³ï³ÝùÝ»ñ
</t>
  </si>
  <si>
    <t xml:space="preserve">Î³éáõóáÕ³Ï³Ý ³ßË³ï³ÝùÝ»ñ
</t>
  </si>
  <si>
    <t>³Ùñ³Ý</t>
  </si>
  <si>
    <t>ï³Ëï³ÏÝ»ñ</t>
  </si>
  <si>
    <t>E15-201</t>
  </si>
  <si>
    <t>²ëý³Éïµ»ïáÝ» ß»ñïÇ ù³Ý¹áõÙ</t>
  </si>
  <si>
    <t>Հանքաձյութով տոգորված խճային ծածկույթների քանդում</t>
  </si>
  <si>
    <t>E22-118</t>
  </si>
  <si>
    <t>Ý³Ë³Ý»ñÏ</t>
  </si>
  <si>
    <t>ÉáõÍÇã</t>
  </si>
  <si>
    <t>E1-1593</t>
  </si>
  <si>
    <t>ԳñáõÝïÇ Ùß³ÏáõÙ Ó»éùáí</t>
  </si>
  <si>
    <t>C310-13
ï.Ù.Ï. 28</t>
  </si>
  <si>
    <t>Գրունտի ï»Õ³÷áËáõÙ 13ÏÙ</t>
  </si>
  <si>
    <t>¿É»Ïïñá¹</t>
  </si>
  <si>
    <t>E46-83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</si>
  <si>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</si>
  <si>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</si>
  <si>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</si>
  <si>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</si>
  <si>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Î³½Ù»óª                                                    Ա.Հովհաննիսյան</t>
  </si>
  <si>
    <t>§ԱՄԷԼԻ¦ êäÀ ïÝûñ»Ý՝                               Ա․Դավթյան</t>
  </si>
  <si>
    <t>Î³½Ù»ó՝                                                                       Ա.Հովհաննիսյան</t>
  </si>
  <si>
    <t>Î³½Ù»ó՝                                                Ա.Հովհաննիսյան</t>
  </si>
  <si>
    <t xml:space="preserve">1984 ÃíÇ ·Ý»ñáí »õ í»ñ³Ñ³ßí³ñÏí³Í 2025Ã© ·Ý»ñáí« Ñ³Ù³Ó³ÛÝ éáõµÉáõó ¹ñ³ÙÇ ³ÝóÙ³Ý </t>
  </si>
  <si>
    <t>²Ùñ³Ý A500c</t>
  </si>
  <si>
    <t xml:space="preserve">     èáõµÉáõó ¹ñ³ÙÇ ³ÝóÙ³Ý ·áñÍ³ÏÇóÁ Ñ³ßí³ñÏí³Í ¿ ³ßË³ïáÕÝ»ñÇ ³Ùë³Ï³Ý 268,309 Ñ³½© ¹ñ³Ù</t>
  </si>
  <si>
    <t xml:space="preserve">     ÜÛáõÃ»ñÇ ³ñÅ»ùÝ»ñÁ í»ñóí³Í »Ý ýÇÝ³ÝëÝ»ñÇ Ý³Ë³ñ³ñáõÃÛ³Ý ÏáÕÙÇó Ññ³ï³ñ³Ïí³Í 2025Ã. N6</t>
  </si>
  <si>
    <t xml:space="preserve">/հունիս/ ï»Õ»Ï³·ñÇó »õ 2025Ã. ßáõÏ³Û³Ï³Ý ³ñÅ»ùÝ»ñÇó, ¹ñ³Ýó ³í»É³óí³Í`5% ³ÛÉ ÝÛáõÃ»ñ« </t>
  </si>
  <si>
    <t>´³½³Éï» »½ñ³ù³ñ»ñÇ ï»Õ³¹ñáõÙ 150*300մմ/բետոնե հիմքով/ -եզրերը մշակված</t>
  </si>
  <si>
    <t xml:space="preserve">´³½³Éï» »½ñ³ù³ñ»ñÇ ï»Õ³¹ñáõÙ 150*300մմ
/բետոնե հիմքով/-եզրերը մշակված-առանց ծակոտկոն
</t>
  </si>
  <si>
    <t>E27-42 
E27-42 -1</t>
  </si>
  <si>
    <t>7 սմ  հաստությամբ  խճե շերտի իրականացում</t>
  </si>
  <si>
    <t>խիճ 10-20մմ ֆրակցիայ</t>
  </si>
  <si>
    <t xml:space="preserve">խիճ 40-70 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</si>
  <si>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</si>
  <si>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</si>
  <si>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</si>
  <si>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</si>
  <si>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</si>
  <si>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E8-11</t>
  </si>
  <si>
    <t>Ê×Ç նախապատրաստական շերտի իրականացում 10սմ հաստությամբ</t>
  </si>
  <si>
    <t>Ü³Ë³å³ïñ³ëï³Ï³Ý ß»ñïÇ Çñ³Ï³Ý³óáõÙ B7.5 ¹³ëÇ µ»ïáÝÇó 10սմ հաստությամբ</t>
  </si>
  <si>
    <t>E6-160</t>
  </si>
  <si>
    <t>Երկաթբետոնե հիմնային հեծանների իրականացում B-20 դասի բետոնով, 
20-40մմ չափաբաժնի խիճով</t>
  </si>
  <si>
    <t>µ»ïáÝ B20</t>
  </si>
  <si>
    <t>ï³Ëï³Ï</t>
  </si>
  <si>
    <t>Կաղապարամ.</t>
  </si>
  <si>
    <t>տն</t>
  </si>
  <si>
    <t>Ամրան Փ16</t>
  </si>
  <si>
    <t>Ամրալար Al</t>
  </si>
  <si>
    <t>Ամրալար Փ8Al</t>
  </si>
  <si>
    <t>E6-93</t>
  </si>
  <si>
    <t xml:space="preserve">º/µ հենապատի Ï³éáõóáõÙ B15 ¹³ëÇ µ»ïáÝÇó </t>
  </si>
  <si>
    <t>²Ùñ³Ý AcI</t>
  </si>
  <si>
    <t>E8-27</t>
  </si>
  <si>
    <t>Ջñ³Ù»Ïáõë³óáõÙ µÇïáõÙÇ ï³ù ÏñÏÝ³ÏÇ ùëáõÏáí</t>
  </si>
  <si>
    <t>µÇïáõÙ</t>
  </si>
  <si>
    <t>Պատերի ëí³ÕÇ Çñ³Ï³Ý³óáõÙ ó»Ù»Ýï³í³½³ÛÇÝ ß³Õ³Ëáí 1:3 Ñ³ñ³µ»ñáõÃÛ³Ùµ /ցանցով/</t>
  </si>
  <si>
    <t>E15-523
K=2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</si>
  <si>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</si>
  <si>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ý³ë³¹. Ý»ñÏ</t>
  </si>
  <si>
    <t>E15-10
E15-59</t>
  </si>
  <si>
    <r>
      <t>Պատերի դրսի կողմից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</si>
  <si>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</t>
    </r>
  </si>
  <si>
    <t>E1-1546</t>
  </si>
  <si>
    <t>ÊáÕáí³Ï³ß³ñÇ ³ÝóÏ³óáõÙ åáÉÇ¿ÃÇÉ»Ý³ÛÇÝ ËáÕáí³ÏÝ»ñÇó /հենապատի ջրահեռացում/ d=63x5,8մմ</t>
  </si>
  <si>
    <t>§§ՀՀ, Երևան քաղաքի Կենտրոն վարչական շրջանի Ծիծեռնակաբերդի խճուղուց դեպի Համալիր հենապատերի վերանորոգման աշխատանքներ¦¦</t>
  </si>
  <si>
    <t>ä³ÛÙ³Ý³·Çñ  N  ԵՔ-ՀՄԱԽԱՇՁԲ-25/1</t>
  </si>
  <si>
    <t>ä³ÛÙ³Ý³·Çñ N ԵՔ-ՀՄԱԽԱՇՁԲ-25/1</t>
  </si>
  <si>
    <t xml:space="preserve">Ասֆալտբետոնյա շերտի կտրում </t>
  </si>
  <si>
    <t>Բազալտե ե½ñ³ù³ñ»ñÇ ³å³ÙáÝï³ÅáõÙ /µ»ïáÝ» ÑÇÙùáí/</t>
  </si>
  <si>
    <t>Բետոնյա հենապատերի քանդում</t>
  </si>
  <si>
    <t>ԳñáõÝïÇ Ùß³ÏáõÙ մեխանիզմով/հողի շերտի հանույթ/ÇÝùÝ³Ã³÷ Ù»ù»Ý³Ý»ñÇ íñ³ µ³ñÓ»Éáí</t>
  </si>
  <si>
    <t>Ասֆալտբետոնյա աշխատանքներ
մայթ-1,5մ լայնությամբ</t>
  </si>
  <si>
    <t>Բիտումի  լցում խճի վրա  216 մ2 (4.12տ/1000մ2)</t>
  </si>
  <si>
    <t>Ճանապարհի մեքենայացված գծանշում /երկտակ/</t>
  </si>
  <si>
    <t xml:space="preserve">Նոր ե/բետոնյա հենապատեր h=0.8-1,0մ բարձրությամբ
</t>
  </si>
  <si>
    <t>ØÇ³íáñÇ ÁÝ¹Ñ³Ýáõñ ³ñÅ»ùÁ
Цена          единицы</t>
  </si>
  <si>
    <t>ÀÝ¹Ñ³Ýáõñ ³ñÅ»ùÁ
Всего</t>
  </si>
  <si>
    <t>Ñ³½. ¹ñ³Ù
тыс. Драм</t>
  </si>
  <si>
    <t>ԾԱՎԱԼԱԹԵՐԹ-ՆԱԽԱՀԱՇԻՎ
Сводная ведомость обема работ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</si>
  <si>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</si>
  <si>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</si>
  <si>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</si>
  <si>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</si>
  <si>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§ՀՀ, Երևան քաղաքի Կենտրոն վարչական շրջանի Ծիծեռնակաբերդի խճուղուց դեպի Համալիր հենապատերի վերանորոգման աշխատանքներ¦
Ремонтно-восстановительные работы подпорных стенок от шоссе Цицернакаберд до Комплекса в административном районе Кентрон города Ереван, РА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</si>
  <si>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</si>
  <si>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</si>
  <si>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</si>
  <si>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</si>
  <si>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</si>
  <si>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§ԱՄԷԼԻ¦ êäÀ ïÝûñ»Ý՝                               Ա․Դավթյան
Директор ООО §КАПИТАЛ ДИЗАЙН¦                               Э. Давтян</t>
  </si>
  <si>
    <t>ÀÝ¹³Ù»ÝÁ ïíÛ³É µ³ÅÝáí
Итого по разделу</t>
  </si>
  <si>
    <t>ÎßÇé (%)
Процент (%)</t>
  </si>
  <si>
    <t>§ՀՀ, Երևան քաղաքի Կենտրոն վարչական շրջանի Փարպեցի 11 եկեղեցու բակի հենապատերի վերանորոգման աշխատանքներ¦</t>
  </si>
  <si>
    <t>Ìñ³·ñÇ ³Ýí³ÝáõÙÁ    §ՀՀ, Երևան քաղաքի Կենտրոն վարչական շրջանի Փարպեցի 11 եկեղեցու բակի հենապատերի վերանորոգման աշխատանքներ¦</t>
  </si>
  <si>
    <t>Բետոնյա հենապատերի վրայից քայքայված բետոնե շերտի քանդում քանդում</t>
  </si>
  <si>
    <t>P9-26
ÏÇñ.</t>
  </si>
  <si>
    <t>Մետաղական ճաղաշարի ապամոնտաժում</t>
  </si>
  <si>
    <t>Ծառերի արմատների մշակում</t>
  </si>
  <si>
    <t>հատ</t>
  </si>
  <si>
    <t>Բիտումի  լցում խճի վրա  120 մ2 (4.12տ/1000մ2)</t>
  </si>
  <si>
    <t xml:space="preserve">Նոր ե/բետոնյա հենապատեի կառուցում
</t>
  </si>
  <si>
    <r>
      <t>´³½³Éï» վրադիր քարերի ï»Õ³¹ñáõÙ 30մմ   b=350ÙÙ-նոր կառուցվող և առկա հենապատերի վրա</t>
    </r>
    <r>
      <rPr>
        <sz val="8"/>
        <color rgb="FFFF0000"/>
        <rFont val="Arial Armenian"/>
        <family val="2"/>
      </rPr>
      <t xml:space="preserve"> /առանց ծակոտկեն/</t>
    </r>
  </si>
  <si>
    <r>
      <t>Պատերի դրսի կողմից »ñ»ëå³ïáõÙ µ³½³Éï» ë³É»ñáí 30ÙÙ Ñ³ëï.-նոր կառուցվող և առկա հենապատերի վրա/</t>
    </r>
    <r>
      <rPr>
        <sz val="8"/>
        <color rgb="FFFF0000"/>
        <rFont val="Arial Armenian"/>
        <family val="2"/>
      </rPr>
      <t>առանց ծակոտկեն/</t>
    </r>
  </si>
  <si>
    <t>ÝÛáõÃ»ñ</t>
  </si>
  <si>
    <r>
      <t>Ø»ï³Õ³Ï³Ý ×³Õ³ß³ñÇ վերատեղադրում</t>
    </r>
    <r>
      <rPr>
        <sz val="8"/>
        <color rgb="FFFF0000"/>
        <rFont val="Arial Armenian"/>
        <family val="2"/>
      </rPr>
      <t>/զակլադնոյ դետալով/</t>
    </r>
  </si>
  <si>
    <t>E15-614</t>
  </si>
  <si>
    <t>Մետաղական մակերևույթների Ý»ñÏáõÙ Ñ³Ï³Ïáéá½ÇáÝ Ý»ñÏáí 2 ß»ñï</t>
  </si>
  <si>
    <t>Ñ/Ï Ý»ñÏ</t>
  </si>
  <si>
    <t>Գնահաշվարկ</t>
  </si>
  <si>
    <t>E46-90</t>
  </si>
  <si>
    <t>Պատերի բետոնյա շերտի վերականգնում B15 դասի բետոնով</t>
  </si>
  <si>
    <t>öáùñ Í³í³ÉÇ ÞØ² 2%</t>
  </si>
  <si>
    <t>§ՀՀ, Երևան քաղաքի Կենտրոն վարչական շրջանի Փարպեցի 11 եկեղեցու բակի հենապատերի վերանորոգման աշխատանքներ¦
Ремонтные работы подпорных стен двора церкви Парпеци 11 в административном районе Кентрон города Ереван, Армения</t>
  </si>
  <si>
    <t>ØÇ³íáñÇ 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</si>
</sst>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3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11"/>
      <color indexed="8"/>
      <name val="Calibri"/>
      <family val="2"/>
    </font>
    <font>
      <sz val="8"/>
      <name val="Sylfaen"/>
      <family val="1"/>
      <charset val="204"/>
    </font>
    <font>
      <sz val="8"/>
      <color theme="0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6" fillId="0" borderId="0"/>
    <xf numFmtId="0" fontId="26" fillId="0" borderId="0"/>
    <xf numFmtId="0" fontId="2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</cellStyleXfs>
  <cellXfs count="2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right"/>
    </xf>
    <xf numFmtId="166" fontId="8" fillId="0" borderId="0" xfId="0" applyNumberFormat="1" applyFont="1"/>
    <xf numFmtId="0" fontId="10" fillId="0" borderId="0" xfId="0" applyFont="1" applyAlignment="1">
      <alignment horizontal="left"/>
    </xf>
    <xf numFmtId="4" fontId="8" fillId="0" borderId="0" xfId="0" applyNumberFormat="1" applyFont="1"/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" fontId="22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3" fontId="10" fillId="0" borderId="1" xfId="0" applyNumberFormat="1" applyFont="1" applyBorder="1" applyAlignment="1" applyProtection="1">
      <alignment horizontal="center"/>
      <protection locked="0"/>
    </xf>
    <xf numFmtId="16" fontId="10" fillId="0" borderId="1" xfId="0" applyNumberFormat="1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3" fontId="10" fillId="0" borderId="1" xfId="0" applyNumberFormat="1" applyFont="1" applyBorder="1" applyAlignment="1" applyProtection="1">
      <alignment horizontal="left"/>
      <protection locked="0"/>
    </xf>
    <xf numFmtId="3" fontId="10" fillId="0" borderId="1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left" wrapText="1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4" fontId="20" fillId="0" borderId="1" xfId="0" applyNumberFormat="1" applyFont="1" applyBorder="1" applyAlignment="1" applyProtection="1">
      <alignment horizontal="center"/>
      <protection locked="0"/>
    </xf>
    <xf numFmtId="168" fontId="10" fillId="0" borderId="1" xfId="0" applyNumberFormat="1" applyFont="1" applyBorder="1" applyAlignment="1" applyProtection="1">
      <alignment horizontal="left"/>
      <protection locked="0"/>
    </xf>
    <xf numFmtId="10" fontId="10" fillId="0" borderId="1" xfId="0" applyNumberFormat="1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left"/>
      <protection locked="0"/>
    </xf>
    <xf numFmtId="9" fontId="8" fillId="0" borderId="1" xfId="0" applyNumberFormat="1" applyFont="1" applyBorder="1" applyAlignment="1">
      <alignment horizontal="left"/>
    </xf>
    <xf numFmtId="0" fontId="10" fillId="0" borderId="1" xfId="0" applyFont="1" applyBorder="1"/>
    <xf numFmtId="166" fontId="10" fillId="0" borderId="1" xfId="0" applyNumberFormat="1" applyFont="1" applyBorder="1"/>
    <xf numFmtId="4" fontId="8" fillId="0" borderId="0" xfId="0" applyNumberFormat="1" applyFont="1" applyAlignment="1">
      <alignment horizontal="left"/>
    </xf>
    <xf numFmtId="166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/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7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8" fillId="2" borderId="0" xfId="0" applyFont="1" applyFill="1"/>
    <xf numFmtId="168" fontId="4" fillId="0" borderId="1" xfId="0" applyNumberFormat="1" applyFont="1" applyBorder="1" applyAlignment="1" applyProtection="1">
      <alignment horizontal="left" wrapText="1"/>
      <protection locked="0"/>
    </xf>
    <xf numFmtId="168" fontId="4" fillId="0" borderId="1" xfId="0" applyNumberFormat="1" applyFont="1" applyBorder="1" applyAlignment="1" applyProtection="1">
      <alignment horizontal="left"/>
      <protection locked="0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4" fontId="1" fillId="0" borderId="0" xfId="0" applyNumberFormat="1" applyFont="1" applyAlignment="1">
      <alignment horizontal="left"/>
    </xf>
    <xf numFmtId="0" fontId="4" fillId="2" borderId="1" xfId="19" applyFont="1" applyFill="1" applyBorder="1" applyAlignment="1">
      <alignment horizontal="left"/>
    </xf>
    <xf numFmtId="0" fontId="4" fillId="2" borderId="1" xfId="11" applyFont="1" applyFill="1" applyBorder="1" applyAlignment="1">
      <alignment horizontal="left"/>
    </xf>
    <xf numFmtId="49" fontId="32" fillId="2" borderId="5" xfId="0" applyNumberFormat="1" applyFont="1" applyFill="1" applyBorder="1" applyAlignment="1">
      <alignment horizontal="left" vertical="top" wrapText="1"/>
    </xf>
    <xf numFmtId="49" fontId="32" fillId="2" borderId="6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1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25" fillId="5" borderId="1" xfId="0" applyNumberFormat="1" applyFont="1" applyFill="1" applyBorder="1" applyAlignment="1">
      <alignment horizontal="center" vertical="center" wrapText="1"/>
    </xf>
    <xf numFmtId="2" fontId="34" fillId="3" borderId="1" xfId="0" applyNumberFormat="1" applyFont="1" applyFill="1" applyBorder="1" applyAlignment="1">
      <alignment horizontal="center" vertical="center" wrapText="1"/>
    </xf>
    <xf numFmtId="169" fontId="4" fillId="3" borderId="1" xfId="5" applyNumberFormat="1" applyFont="1" applyFill="1" applyBorder="1" applyAlignment="1">
      <alignment horizontal="left"/>
    </xf>
    <xf numFmtId="169" fontId="4" fillId="3" borderId="1" xfId="5" applyNumberFormat="1" applyFont="1" applyFill="1" applyBorder="1" applyAlignment="1">
      <alignment horizontal="left" vertical="center"/>
    </xf>
    <xf numFmtId="169" fontId="4" fillId="3" borderId="1" xfId="0" applyNumberFormat="1" applyFont="1" applyFill="1" applyBorder="1" applyAlignment="1">
      <alignment vertical="center" wrapText="1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167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169" fontId="4" fillId="2" borderId="1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169" fontId="4" fillId="2" borderId="1" xfId="5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 wrapText="1"/>
    </xf>
    <xf numFmtId="169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9" fontId="4" fillId="3" borderId="1" xfId="0" applyNumberFormat="1" applyFont="1" applyFill="1" applyBorder="1" applyAlignment="1">
      <alignment horizontal="center" vertical="center" wrapText="1"/>
    </xf>
    <xf numFmtId="2" fontId="25" fillId="3" borderId="2" xfId="0" applyNumberFormat="1" applyFont="1" applyFill="1" applyBorder="1" applyAlignment="1">
      <alignment horizontal="center" vertical="center" wrapText="1"/>
    </xf>
    <xf numFmtId="2" fontId="25" fillId="3" borderId="3" xfId="0" applyNumberFormat="1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5" fillId="3" borderId="4" xfId="0" applyFont="1" applyFill="1" applyBorder="1" applyAlignment="1">
      <alignment horizontal="left" vertical="center" wrapText="1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169" fontId="4" fillId="3" borderId="2" xfId="0" applyNumberFormat="1" applyFont="1" applyFill="1" applyBorder="1" applyAlignment="1">
      <alignment horizontal="center" vertical="center" wrapText="1"/>
    </xf>
    <xf numFmtId="169" fontId="4" fillId="3" borderId="3" xfId="0" applyNumberFormat="1" applyFont="1" applyFill="1" applyBorder="1" applyAlignment="1">
      <alignment horizontal="center" vertical="center" wrapText="1"/>
    </xf>
    <xf numFmtId="169" fontId="4" fillId="3" borderId="4" xfId="0" applyNumberFormat="1" applyFont="1" applyFill="1" applyBorder="1" applyAlignment="1">
      <alignment horizontal="center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9" fontId="4" fillId="3" borderId="2" xfId="0" applyNumberFormat="1" applyFont="1" applyFill="1" applyBorder="1" applyAlignment="1">
      <alignment horizontal="left" vertical="center"/>
    </xf>
    <xf numFmtId="169" fontId="4" fillId="3" borderId="3" xfId="0" applyNumberFormat="1" applyFont="1" applyFill="1" applyBorder="1" applyAlignment="1">
      <alignment horizontal="left" vertical="center"/>
    </xf>
    <xf numFmtId="169" fontId="4" fillId="3" borderId="4" xfId="0" applyNumberFormat="1" applyFont="1" applyFill="1" applyBorder="1" applyAlignment="1">
      <alignment horizontal="left" vertical="center"/>
    </xf>
    <xf numFmtId="169" fontId="4" fillId="3" borderId="2" xfId="0" applyNumberFormat="1" applyFont="1" applyFill="1" applyBorder="1" applyAlignment="1">
      <alignment horizontal="center" vertical="center"/>
    </xf>
    <xf numFmtId="169" fontId="4" fillId="3" borderId="3" xfId="0" applyNumberFormat="1" applyFont="1" applyFill="1" applyBorder="1" applyAlignment="1">
      <alignment horizontal="center" vertical="center"/>
    </xf>
    <xf numFmtId="169" fontId="4" fillId="3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25" fillId="3" borderId="1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2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2" fillId="3" borderId="7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19" xr:uid="{00000000-0005-0000-0000-000010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28</xdr:row>
      <xdr:rowOff>9525</xdr:rowOff>
    </xdr:from>
    <xdr:to>
      <xdr:col>4</xdr:col>
      <xdr:colOff>102187</xdr:colOff>
      <xdr:row>29</xdr:row>
      <xdr:rowOff>174625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CD8C02-5BA0-41D5-9C31-53B8FF0F1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5419725"/>
          <a:ext cx="835612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3943350</xdr:colOff>
      <xdr:row>33</xdr:row>
      <xdr:rowOff>66675</xdr:rowOff>
    </xdr:from>
    <xdr:to>
      <xdr:col>2</xdr:col>
      <xdr:colOff>711787</xdr:colOff>
      <xdr:row>35</xdr:row>
      <xdr:rowOff>98425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87661-D693-47F3-9FEA-DBD404491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950" y="6353175"/>
          <a:ext cx="835612" cy="355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5" name="Line 1694">
          <a:extLst>
            <a:ext uri="{FF2B5EF4-FFF2-40B4-BE49-F238E27FC236}">
              <a16:creationId xmlns:a16="http://schemas.microsoft.com/office/drawing/2014/main" id="{3F90E4FE-5030-4C03-9D55-CED63E9AE8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6" name="Line 1695">
          <a:extLst>
            <a:ext uri="{FF2B5EF4-FFF2-40B4-BE49-F238E27FC236}">
              <a16:creationId xmlns:a16="http://schemas.microsoft.com/office/drawing/2014/main" id="{411862E7-768E-4E32-930C-E24E37E558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7" name="Line 1696">
          <a:extLst>
            <a:ext uri="{FF2B5EF4-FFF2-40B4-BE49-F238E27FC236}">
              <a16:creationId xmlns:a16="http://schemas.microsoft.com/office/drawing/2014/main" id="{8208AB3B-4AB8-4FFB-BC9D-0CC0CAE85D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8" name="Line 1697">
          <a:extLst>
            <a:ext uri="{FF2B5EF4-FFF2-40B4-BE49-F238E27FC236}">
              <a16:creationId xmlns:a16="http://schemas.microsoft.com/office/drawing/2014/main" id="{0FD3736B-C39F-440A-8684-B28BE86FE9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39" name="Line 1698">
          <a:extLst>
            <a:ext uri="{FF2B5EF4-FFF2-40B4-BE49-F238E27FC236}">
              <a16:creationId xmlns:a16="http://schemas.microsoft.com/office/drawing/2014/main" id="{3A44C976-9910-4EB3-B3C6-642BF27A99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0" name="Line 1699">
          <a:extLst>
            <a:ext uri="{FF2B5EF4-FFF2-40B4-BE49-F238E27FC236}">
              <a16:creationId xmlns:a16="http://schemas.microsoft.com/office/drawing/2014/main" id="{A9EEC13F-39C4-4A2E-A49D-9E169BC5CA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1" name="Line 1700">
          <a:extLst>
            <a:ext uri="{FF2B5EF4-FFF2-40B4-BE49-F238E27FC236}">
              <a16:creationId xmlns:a16="http://schemas.microsoft.com/office/drawing/2014/main" id="{F1D601D8-BB58-4AAE-9309-4D8DF73DEC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2" name="Line 1701">
          <a:extLst>
            <a:ext uri="{FF2B5EF4-FFF2-40B4-BE49-F238E27FC236}">
              <a16:creationId xmlns:a16="http://schemas.microsoft.com/office/drawing/2014/main" id="{0066A4E0-0936-4C1B-B496-E944DC944F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3" name="Line 1702">
          <a:extLst>
            <a:ext uri="{FF2B5EF4-FFF2-40B4-BE49-F238E27FC236}">
              <a16:creationId xmlns:a16="http://schemas.microsoft.com/office/drawing/2014/main" id="{3FCECAF4-2F3D-4ACD-943B-4E2C85D44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4" name="Line 1703">
          <a:extLst>
            <a:ext uri="{FF2B5EF4-FFF2-40B4-BE49-F238E27FC236}">
              <a16:creationId xmlns:a16="http://schemas.microsoft.com/office/drawing/2014/main" id="{E73BA2B8-C9BC-4D20-87E5-96BE815B37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5" name="Line 1704">
          <a:extLst>
            <a:ext uri="{FF2B5EF4-FFF2-40B4-BE49-F238E27FC236}">
              <a16:creationId xmlns:a16="http://schemas.microsoft.com/office/drawing/2014/main" id="{42EAFBF3-8486-46C1-9D58-1CAD495066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6" name="Line 1705">
          <a:extLst>
            <a:ext uri="{FF2B5EF4-FFF2-40B4-BE49-F238E27FC236}">
              <a16:creationId xmlns:a16="http://schemas.microsoft.com/office/drawing/2014/main" id="{E05EC746-66EE-4C7D-95BF-5C71BADB93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7" name="Line 1706">
          <a:extLst>
            <a:ext uri="{FF2B5EF4-FFF2-40B4-BE49-F238E27FC236}">
              <a16:creationId xmlns:a16="http://schemas.microsoft.com/office/drawing/2014/main" id="{C7713453-CC10-45F5-B671-9C8F67D25F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8" name="Line 1707">
          <a:extLst>
            <a:ext uri="{FF2B5EF4-FFF2-40B4-BE49-F238E27FC236}">
              <a16:creationId xmlns:a16="http://schemas.microsoft.com/office/drawing/2014/main" id="{836C815D-31A0-46A4-AE92-D21D6B553D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49" name="Line 1694">
          <a:extLst>
            <a:ext uri="{FF2B5EF4-FFF2-40B4-BE49-F238E27FC236}">
              <a16:creationId xmlns:a16="http://schemas.microsoft.com/office/drawing/2014/main" id="{DCBAC05A-B4CE-4C9D-89CF-0508792F08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0" name="Line 1695">
          <a:extLst>
            <a:ext uri="{FF2B5EF4-FFF2-40B4-BE49-F238E27FC236}">
              <a16:creationId xmlns:a16="http://schemas.microsoft.com/office/drawing/2014/main" id="{97ED9051-78CD-4D34-96AA-42E15C6884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1" name="Line 1696">
          <a:extLst>
            <a:ext uri="{FF2B5EF4-FFF2-40B4-BE49-F238E27FC236}">
              <a16:creationId xmlns:a16="http://schemas.microsoft.com/office/drawing/2014/main" id="{0873494F-5B80-4F3A-9DD4-5B15DC9385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2" name="Line 1697">
          <a:extLst>
            <a:ext uri="{FF2B5EF4-FFF2-40B4-BE49-F238E27FC236}">
              <a16:creationId xmlns:a16="http://schemas.microsoft.com/office/drawing/2014/main" id="{3FB2BF0E-C6CE-46A4-BA40-0B95041DB4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3" name="Line 1698">
          <a:extLst>
            <a:ext uri="{FF2B5EF4-FFF2-40B4-BE49-F238E27FC236}">
              <a16:creationId xmlns:a16="http://schemas.microsoft.com/office/drawing/2014/main" id="{FE76F4B0-849F-4252-BB97-1F9F9C1917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4" name="Line 1699">
          <a:extLst>
            <a:ext uri="{FF2B5EF4-FFF2-40B4-BE49-F238E27FC236}">
              <a16:creationId xmlns:a16="http://schemas.microsoft.com/office/drawing/2014/main" id="{0A628800-C8C2-448A-842F-E376533CB1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5" name="Line 1700">
          <a:extLst>
            <a:ext uri="{FF2B5EF4-FFF2-40B4-BE49-F238E27FC236}">
              <a16:creationId xmlns:a16="http://schemas.microsoft.com/office/drawing/2014/main" id="{A6F6B9D5-69BA-4EBB-BD0B-6BC172D401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6" name="Line 1701">
          <a:extLst>
            <a:ext uri="{FF2B5EF4-FFF2-40B4-BE49-F238E27FC236}">
              <a16:creationId xmlns:a16="http://schemas.microsoft.com/office/drawing/2014/main" id="{CBE65D04-7262-4805-8526-87A0840231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7" name="Line 1702">
          <a:extLst>
            <a:ext uri="{FF2B5EF4-FFF2-40B4-BE49-F238E27FC236}">
              <a16:creationId xmlns:a16="http://schemas.microsoft.com/office/drawing/2014/main" id="{2C4F5BC3-2D71-469F-9DEA-3B3CF47263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8" name="Line 1703">
          <a:extLst>
            <a:ext uri="{FF2B5EF4-FFF2-40B4-BE49-F238E27FC236}">
              <a16:creationId xmlns:a16="http://schemas.microsoft.com/office/drawing/2014/main" id="{53B87E11-BC8C-4B6D-9A14-29DEE3F39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59" name="Line 1704">
          <a:extLst>
            <a:ext uri="{FF2B5EF4-FFF2-40B4-BE49-F238E27FC236}">
              <a16:creationId xmlns:a16="http://schemas.microsoft.com/office/drawing/2014/main" id="{A0C738E3-6CE0-4632-BC21-497773751B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0" name="Line 1705">
          <a:extLst>
            <a:ext uri="{FF2B5EF4-FFF2-40B4-BE49-F238E27FC236}">
              <a16:creationId xmlns:a16="http://schemas.microsoft.com/office/drawing/2014/main" id="{6E28A534-7C58-4E2F-80E0-802CC6E48B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1" name="Line 1706">
          <a:extLst>
            <a:ext uri="{FF2B5EF4-FFF2-40B4-BE49-F238E27FC236}">
              <a16:creationId xmlns:a16="http://schemas.microsoft.com/office/drawing/2014/main" id="{3F707447-4B31-4B23-808E-2B8C42D7EF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2" name="Line 1707">
          <a:extLst>
            <a:ext uri="{FF2B5EF4-FFF2-40B4-BE49-F238E27FC236}">
              <a16:creationId xmlns:a16="http://schemas.microsoft.com/office/drawing/2014/main" id="{7E1467B7-43B2-4541-9204-7597AC8EC4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3" name="Line 1694">
          <a:extLst>
            <a:ext uri="{FF2B5EF4-FFF2-40B4-BE49-F238E27FC236}">
              <a16:creationId xmlns:a16="http://schemas.microsoft.com/office/drawing/2014/main" id="{9BF8727B-4FFC-4740-9ABD-C9F45455D6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4" name="Line 1695">
          <a:extLst>
            <a:ext uri="{FF2B5EF4-FFF2-40B4-BE49-F238E27FC236}">
              <a16:creationId xmlns:a16="http://schemas.microsoft.com/office/drawing/2014/main" id="{7FCC8F2B-E64D-44FB-A6CE-992AC183B8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5" name="Line 1696">
          <a:extLst>
            <a:ext uri="{FF2B5EF4-FFF2-40B4-BE49-F238E27FC236}">
              <a16:creationId xmlns:a16="http://schemas.microsoft.com/office/drawing/2014/main" id="{0A22C193-1051-430F-8B54-8B807A3378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6" name="Line 1697">
          <a:extLst>
            <a:ext uri="{FF2B5EF4-FFF2-40B4-BE49-F238E27FC236}">
              <a16:creationId xmlns:a16="http://schemas.microsoft.com/office/drawing/2014/main" id="{E5B3EF49-8614-46EC-80E5-967ADD7481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7" name="Line 1698">
          <a:extLst>
            <a:ext uri="{FF2B5EF4-FFF2-40B4-BE49-F238E27FC236}">
              <a16:creationId xmlns:a16="http://schemas.microsoft.com/office/drawing/2014/main" id="{6D365EFF-EB42-4353-905A-ABB093869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8" name="Line 1699">
          <a:extLst>
            <a:ext uri="{FF2B5EF4-FFF2-40B4-BE49-F238E27FC236}">
              <a16:creationId xmlns:a16="http://schemas.microsoft.com/office/drawing/2014/main" id="{CD45E61D-CC7B-4807-8BC6-874717FC5B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69" name="Line 1700">
          <a:extLst>
            <a:ext uri="{FF2B5EF4-FFF2-40B4-BE49-F238E27FC236}">
              <a16:creationId xmlns:a16="http://schemas.microsoft.com/office/drawing/2014/main" id="{3426AFB2-19EB-44D0-8E7D-5C5FBC9721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0" name="Line 1701">
          <a:extLst>
            <a:ext uri="{FF2B5EF4-FFF2-40B4-BE49-F238E27FC236}">
              <a16:creationId xmlns:a16="http://schemas.microsoft.com/office/drawing/2014/main" id="{DFEDC966-803B-45FB-BD83-9965853A3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1" name="Line 1702">
          <a:extLst>
            <a:ext uri="{FF2B5EF4-FFF2-40B4-BE49-F238E27FC236}">
              <a16:creationId xmlns:a16="http://schemas.microsoft.com/office/drawing/2014/main" id="{166563D0-C73E-4D07-8699-CCD5624C33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2" name="Line 1703">
          <a:extLst>
            <a:ext uri="{FF2B5EF4-FFF2-40B4-BE49-F238E27FC236}">
              <a16:creationId xmlns:a16="http://schemas.microsoft.com/office/drawing/2014/main" id="{FCF9C78C-E354-48DA-917C-04F7CE5F5F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3" name="Line 1704">
          <a:extLst>
            <a:ext uri="{FF2B5EF4-FFF2-40B4-BE49-F238E27FC236}">
              <a16:creationId xmlns:a16="http://schemas.microsoft.com/office/drawing/2014/main" id="{B6A361B7-CF0A-46E2-BE00-511DA50BF4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4" name="Line 1705">
          <a:extLst>
            <a:ext uri="{FF2B5EF4-FFF2-40B4-BE49-F238E27FC236}">
              <a16:creationId xmlns:a16="http://schemas.microsoft.com/office/drawing/2014/main" id="{AA3BF174-8E95-4C05-AC1E-CDE3AF9788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5" name="Line 1706">
          <a:extLst>
            <a:ext uri="{FF2B5EF4-FFF2-40B4-BE49-F238E27FC236}">
              <a16:creationId xmlns:a16="http://schemas.microsoft.com/office/drawing/2014/main" id="{D208FBBF-9AFF-4F47-BDBC-BB80933C92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6" name="Line 1707">
          <a:extLst>
            <a:ext uri="{FF2B5EF4-FFF2-40B4-BE49-F238E27FC236}">
              <a16:creationId xmlns:a16="http://schemas.microsoft.com/office/drawing/2014/main" id="{219E5C9C-A357-45E9-8D94-A484777DFA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7" name="Line 1694">
          <a:extLst>
            <a:ext uri="{FF2B5EF4-FFF2-40B4-BE49-F238E27FC236}">
              <a16:creationId xmlns:a16="http://schemas.microsoft.com/office/drawing/2014/main" id="{6F006CEE-B387-4A2F-B3E6-CCEC43864B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8" name="Line 1695">
          <a:extLst>
            <a:ext uri="{FF2B5EF4-FFF2-40B4-BE49-F238E27FC236}">
              <a16:creationId xmlns:a16="http://schemas.microsoft.com/office/drawing/2014/main" id="{0620F243-2191-4A87-B97C-A224BAB268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79" name="Line 1696">
          <a:extLst>
            <a:ext uri="{FF2B5EF4-FFF2-40B4-BE49-F238E27FC236}">
              <a16:creationId xmlns:a16="http://schemas.microsoft.com/office/drawing/2014/main" id="{5C0A599C-E9B5-43C1-8A61-E8AAE1E1BB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0" name="Line 1697">
          <a:extLst>
            <a:ext uri="{FF2B5EF4-FFF2-40B4-BE49-F238E27FC236}">
              <a16:creationId xmlns:a16="http://schemas.microsoft.com/office/drawing/2014/main" id="{3213F509-59DC-4C39-8DF2-74A1B4E9C3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1" name="Line 1698">
          <a:extLst>
            <a:ext uri="{FF2B5EF4-FFF2-40B4-BE49-F238E27FC236}">
              <a16:creationId xmlns:a16="http://schemas.microsoft.com/office/drawing/2014/main" id="{C18A6CBE-DF94-470D-A34A-461B506AB6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2" name="Line 1699">
          <a:extLst>
            <a:ext uri="{FF2B5EF4-FFF2-40B4-BE49-F238E27FC236}">
              <a16:creationId xmlns:a16="http://schemas.microsoft.com/office/drawing/2014/main" id="{BF33DFAE-9F2A-4DA2-86C8-D090101242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3" name="Line 1700">
          <a:extLst>
            <a:ext uri="{FF2B5EF4-FFF2-40B4-BE49-F238E27FC236}">
              <a16:creationId xmlns:a16="http://schemas.microsoft.com/office/drawing/2014/main" id="{E2625909-8223-4A5E-BB03-CA3AED58E4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4" name="Line 1701">
          <a:extLst>
            <a:ext uri="{FF2B5EF4-FFF2-40B4-BE49-F238E27FC236}">
              <a16:creationId xmlns:a16="http://schemas.microsoft.com/office/drawing/2014/main" id="{D75AC993-6143-4988-8FAD-4EBD1D71C9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5" name="Line 1702">
          <a:extLst>
            <a:ext uri="{FF2B5EF4-FFF2-40B4-BE49-F238E27FC236}">
              <a16:creationId xmlns:a16="http://schemas.microsoft.com/office/drawing/2014/main" id="{A8D30329-A608-41A4-9326-F281C169C8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6" name="Line 1703">
          <a:extLst>
            <a:ext uri="{FF2B5EF4-FFF2-40B4-BE49-F238E27FC236}">
              <a16:creationId xmlns:a16="http://schemas.microsoft.com/office/drawing/2014/main" id="{70E8C2F6-3497-4554-8FA6-0CE4866F3A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7" name="Line 1704">
          <a:extLst>
            <a:ext uri="{FF2B5EF4-FFF2-40B4-BE49-F238E27FC236}">
              <a16:creationId xmlns:a16="http://schemas.microsoft.com/office/drawing/2014/main" id="{1B24C3A1-3DDC-45FD-B7F8-61B0DD8561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8" name="Line 1705">
          <a:extLst>
            <a:ext uri="{FF2B5EF4-FFF2-40B4-BE49-F238E27FC236}">
              <a16:creationId xmlns:a16="http://schemas.microsoft.com/office/drawing/2014/main" id="{4525EA4E-40E8-49E4-9C2F-6AC613C43A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89" name="Line 1706">
          <a:extLst>
            <a:ext uri="{FF2B5EF4-FFF2-40B4-BE49-F238E27FC236}">
              <a16:creationId xmlns:a16="http://schemas.microsoft.com/office/drawing/2014/main" id="{77576D6E-2B78-46A2-A8C6-D0EF546AB0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0" name="Line 1707">
          <a:extLst>
            <a:ext uri="{FF2B5EF4-FFF2-40B4-BE49-F238E27FC236}">
              <a16:creationId xmlns:a16="http://schemas.microsoft.com/office/drawing/2014/main" id="{FCB93457-1FD9-4846-90B8-3E393E88C0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1" name="Line 1694">
          <a:extLst>
            <a:ext uri="{FF2B5EF4-FFF2-40B4-BE49-F238E27FC236}">
              <a16:creationId xmlns:a16="http://schemas.microsoft.com/office/drawing/2014/main" id="{35C1E77E-40FC-472A-90E1-3CD8F20F74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2" name="Line 1695">
          <a:extLst>
            <a:ext uri="{FF2B5EF4-FFF2-40B4-BE49-F238E27FC236}">
              <a16:creationId xmlns:a16="http://schemas.microsoft.com/office/drawing/2014/main" id="{ACDD1698-F8AB-439B-A4E0-CE8C3FA40F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3" name="Line 1696">
          <a:extLst>
            <a:ext uri="{FF2B5EF4-FFF2-40B4-BE49-F238E27FC236}">
              <a16:creationId xmlns:a16="http://schemas.microsoft.com/office/drawing/2014/main" id="{206709E5-6614-43E7-B5F2-F5510F1386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4" name="Line 1697">
          <a:extLst>
            <a:ext uri="{FF2B5EF4-FFF2-40B4-BE49-F238E27FC236}">
              <a16:creationId xmlns:a16="http://schemas.microsoft.com/office/drawing/2014/main" id="{0705B7CF-4652-4568-BB5C-72D3703678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5" name="Line 1698">
          <a:extLst>
            <a:ext uri="{FF2B5EF4-FFF2-40B4-BE49-F238E27FC236}">
              <a16:creationId xmlns:a16="http://schemas.microsoft.com/office/drawing/2014/main" id="{4EAC1A61-6B46-4966-B0C5-9F558D057B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6" name="Line 1699">
          <a:extLst>
            <a:ext uri="{FF2B5EF4-FFF2-40B4-BE49-F238E27FC236}">
              <a16:creationId xmlns:a16="http://schemas.microsoft.com/office/drawing/2014/main" id="{ED8DA8B9-FF91-452D-9235-7E8D795568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7" name="Line 1700">
          <a:extLst>
            <a:ext uri="{FF2B5EF4-FFF2-40B4-BE49-F238E27FC236}">
              <a16:creationId xmlns:a16="http://schemas.microsoft.com/office/drawing/2014/main" id="{E1D01C40-B880-4DC8-87E3-82CC1AB42A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8" name="Line 1701">
          <a:extLst>
            <a:ext uri="{FF2B5EF4-FFF2-40B4-BE49-F238E27FC236}">
              <a16:creationId xmlns:a16="http://schemas.microsoft.com/office/drawing/2014/main" id="{09D70949-9EE0-420F-90C6-4BAF93D4E7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299" name="Line 1702">
          <a:extLst>
            <a:ext uri="{FF2B5EF4-FFF2-40B4-BE49-F238E27FC236}">
              <a16:creationId xmlns:a16="http://schemas.microsoft.com/office/drawing/2014/main" id="{9D3F1F9D-1CE0-49BA-999C-3B53BE9F64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0" name="Line 1703">
          <a:extLst>
            <a:ext uri="{FF2B5EF4-FFF2-40B4-BE49-F238E27FC236}">
              <a16:creationId xmlns:a16="http://schemas.microsoft.com/office/drawing/2014/main" id="{0ADA4198-D9CE-48D0-A0C5-27706938B3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1" name="Line 1704">
          <a:extLst>
            <a:ext uri="{FF2B5EF4-FFF2-40B4-BE49-F238E27FC236}">
              <a16:creationId xmlns:a16="http://schemas.microsoft.com/office/drawing/2014/main" id="{282EAA1D-D151-40A1-9012-6E806194F0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2" name="Line 1705">
          <a:extLst>
            <a:ext uri="{FF2B5EF4-FFF2-40B4-BE49-F238E27FC236}">
              <a16:creationId xmlns:a16="http://schemas.microsoft.com/office/drawing/2014/main" id="{112AA644-C680-462B-BE27-A1E259BB3BD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3" name="Line 1706">
          <a:extLst>
            <a:ext uri="{FF2B5EF4-FFF2-40B4-BE49-F238E27FC236}">
              <a16:creationId xmlns:a16="http://schemas.microsoft.com/office/drawing/2014/main" id="{33F9510D-CD9A-4BE5-ACDE-59202B434B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4" name="Line 1707">
          <a:extLst>
            <a:ext uri="{FF2B5EF4-FFF2-40B4-BE49-F238E27FC236}">
              <a16:creationId xmlns:a16="http://schemas.microsoft.com/office/drawing/2014/main" id="{6D2F2C81-6BFA-4B16-9C23-50B96C4662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5" name="Line 1694">
          <a:extLst>
            <a:ext uri="{FF2B5EF4-FFF2-40B4-BE49-F238E27FC236}">
              <a16:creationId xmlns:a16="http://schemas.microsoft.com/office/drawing/2014/main" id="{71A6DE6A-BCDB-45B6-BCA1-6ABF1CA1C7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6" name="Line 1695">
          <a:extLst>
            <a:ext uri="{FF2B5EF4-FFF2-40B4-BE49-F238E27FC236}">
              <a16:creationId xmlns:a16="http://schemas.microsoft.com/office/drawing/2014/main" id="{AC092092-1C96-49C0-AD69-C277F3A069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7" name="Line 1696">
          <a:extLst>
            <a:ext uri="{FF2B5EF4-FFF2-40B4-BE49-F238E27FC236}">
              <a16:creationId xmlns:a16="http://schemas.microsoft.com/office/drawing/2014/main" id="{B06C1269-197B-47C8-BD90-DA02843030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8" name="Line 1697">
          <a:extLst>
            <a:ext uri="{FF2B5EF4-FFF2-40B4-BE49-F238E27FC236}">
              <a16:creationId xmlns:a16="http://schemas.microsoft.com/office/drawing/2014/main" id="{C9C548FA-7276-4C5F-84D0-B86066E415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09" name="Line 1698">
          <a:extLst>
            <a:ext uri="{FF2B5EF4-FFF2-40B4-BE49-F238E27FC236}">
              <a16:creationId xmlns:a16="http://schemas.microsoft.com/office/drawing/2014/main" id="{406D00F6-E86B-4C2E-82B6-D23CEC227B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0" name="Line 1699">
          <a:extLst>
            <a:ext uri="{FF2B5EF4-FFF2-40B4-BE49-F238E27FC236}">
              <a16:creationId xmlns:a16="http://schemas.microsoft.com/office/drawing/2014/main" id="{B8F18521-E397-4ABE-918B-EE6015FE1D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1" name="Line 1700">
          <a:extLst>
            <a:ext uri="{FF2B5EF4-FFF2-40B4-BE49-F238E27FC236}">
              <a16:creationId xmlns:a16="http://schemas.microsoft.com/office/drawing/2014/main" id="{FFB9612F-C6EE-45FC-9177-7B0A06F563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2" name="Line 1701">
          <a:extLst>
            <a:ext uri="{FF2B5EF4-FFF2-40B4-BE49-F238E27FC236}">
              <a16:creationId xmlns:a16="http://schemas.microsoft.com/office/drawing/2014/main" id="{76C46D97-2FED-4C51-81F9-0E41F3013C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3" name="Line 1702">
          <a:extLst>
            <a:ext uri="{FF2B5EF4-FFF2-40B4-BE49-F238E27FC236}">
              <a16:creationId xmlns:a16="http://schemas.microsoft.com/office/drawing/2014/main" id="{D38CB110-EB70-4E1E-9EC0-81994E0DC3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4" name="Line 1703">
          <a:extLst>
            <a:ext uri="{FF2B5EF4-FFF2-40B4-BE49-F238E27FC236}">
              <a16:creationId xmlns:a16="http://schemas.microsoft.com/office/drawing/2014/main" id="{ADFEB05E-6A81-4373-9711-B4A15A94F4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5" name="Line 1704">
          <a:extLst>
            <a:ext uri="{FF2B5EF4-FFF2-40B4-BE49-F238E27FC236}">
              <a16:creationId xmlns:a16="http://schemas.microsoft.com/office/drawing/2014/main" id="{2D868F93-7C37-4931-9C9B-0A7F7A111A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6" name="Line 1705">
          <a:extLst>
            <a:ext uri="{FF2B5EF4-FFF2-40B4-BE49-F238E27FC236}">
              <a16:creationId xmlns:a16="http://schemas.microsoft.com/office/drawing/2014/main" id="{BCC5A0A1-24D2-4446-A329-80B85593D1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7" name="Line 1706">
          <a:extLst>
            <a:ext uri="{FF2B5EF4-FFF2-40B4-BE49-F238E27FC236}">
              <a16:creationId xmlns:a16="http://schemas.microsoft.com/office/drawing/2014/main" id="{F2A94273-F8B7-412D-8A56-DE147C82C0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8" name="Line 1707">
          <a:extLst>
            <a:ext uri="{FF2B5EF4-FFF2-40B4-BE49-F238E27FC236}">
              <a16:creationId xmlns:a16="http://schemas.microsoft.com/office/drawing/2014/main" id="{61FDE630-96EE-4E0C-B31D-2B9B36DAF8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19" name="Line 1694">
          <a:extLst>
            <a:ext uri="{FF2B5EF4-FFF2-40B4-BE49-F238E27FC236}">
              <a16:creationId xmlns:a16="http://schemas.microsoft.com/office/drawing/2014/main" id="{FB61C4EB-872E-403F-A632-A0907D6355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0" name="Line 1695">
          <a:extLst>
            <a:ext uri="{FF2B5EF4-FFF2-40B4-BE49-F238E27FC236}">
              <a16:creationId xmlns:a16="http://schemas.microsoft.com/office/drawing/2014/main" id="{4037955D-DEC6-44BE-8616-02318DABAF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1" name="Line 1696">
          <a:extLst>
            <a:ext uri="{FF2B5EF4-FFF2-40B4-BE49-F238E27FC236}">
              <a16:creationId xmlns:a16="http://schemas.microsoft.com/office/drawing/2014/main" id="{1B53EAFE-B1BB-472A-B4A4-4093FB68C7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2" name="Line 1697">
          <a:extLst>
            <a:ext uri="{FF2B5EF4-FFF2-40B4-BE49-F238E27FC236}">
              <a16:creationId xmlns:a16="http://schemas.microsoft.com/office/drawing/2014/main" id="{01C5162D-BA0B-4836-A555-4444689F88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3" name="Line 1698">
          <a:extLst>
            <a:ext uri="{FF2B5EF4-FFF2-40B4-BE49-F238E27FC236}">
              <a16:creationId xmlns:a16="http://schemas.microsoft.com/office/drawing/2014/main" id="{34BBDBA6-82AC-4B70-9D65-54F1CFE056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4" name="Line 1699">
          <a:extLst>
            <a:ext uri="{FF2B5EF4-FFF2-40B4-BE49-F238E27FC236}">
              <a16:creationId xmlns:a16="http://schemas.microsoft.com/office/drawing/2014/main" id="{E328D85F-AF8C-45E4-A648-08B566DE0C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5" name="Line 1700">
          <a:extLst>
            <a:ext uri="{FF2B5EF4-FFF2-40B4-BE49-F238E27FC236}">
              <a16:creationId xmlns:a16="http://schemas.microsoft.com/office/drawing/2014/main" id="{2BA66D9C-F2AE-4BB0-ADBA-ECAFCDBC06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6" name="Line 1701">
          <a:extLst>
            <a:ext uri="{FF2B5EF4-FFF2-40B4-BE49-F238E27FC236}">
              <a16:creationId xmlns:a16="http://schemas.microsoft.com/office/drawing/2014/main" id="{66EED607-9DF8-42C2-893A-9F431CA720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7" name="Line 1702">
          <a:extLst>
            <a:ext uri="{FF2B5EF4-FFF2-40B4-BE49-F238E27FC236}">
              <a16:creationId xmlns:a16="http://schemas.microsoft.com/office/drawing/2014/main" id="{7D6B7175-45F2-465D-A40C-D517A742DC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8" name="Line 1703">
          <a:extLst>
            <a:ext uri="{FF2B5EF4-FFF2-40B4-BE49-F238E27FC236}">
              <a16:creationId xmlns:a16="http://schemas.microsoft.com/office/drawing/2014/main" id="{B658688C-237E-4F0C-86BB-F835493676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29" name="Line 1704">
          <a:extLst>
            <a:ext uri="{FF2B5EF4-FFF2-40B4-BE49-F238E27FC236}">
              <a16:creationId xmlns:a16="http://schemas.microsoft.com/office/drawing/2014/main" id="{8411498B-7666-42E1-9C13-28AD38805B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0" name="Line 1705">
          <a:extLst>
            <a:ext uri="{FF2B5EF4-FFF2-40B4-BE49-F238E27FC236}">
              <a16:creationId xmlns:a16="http://schemas.microsoft.com/office/drawing/2014/main" id="{1273296E-D32F-42DA-93D5-5D99B810B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1" name="Line 1706">
          <a:extLst>
            <a:ext uri="{FF2B5EF4-FFF2-40B4-BE49-F238E27FC236}">
              <a16:creationId xmlns:a16="http://schemas.microsoft.com/office/drawing/2014/main" id="{028406A6-BFE8-443A-98EA-02AE7D32BA3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2" name="Line 1707">
          <a:extLst>
            <a:ext uri="{FF2B5EF4-FFF2-40B4-BE49-F238E27FC236}">
              <a16:creationId xmlns:a16="http://schemas.microsoft.com/office/drawing/2014/main" id="{70672C56-ABEE-422C-B4BC-C1897EE0B5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3" name="Line 1694">
          <a:extLst>
            <a:ext uri="{FF2B5EF4-FFF2-40B4-BE49-F238E27FC236}">
              <a16:creationId xmlns:a16="http://schemas.microsoft.com/office/drawing/2014/main" id="{FEFA5ED2-FF9D-4F55-B58A-8C833AC6A9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4" name="Line 1695">
          <a:extLst>
            <a:ext uri="{FF2B5EF4-FFF2-40B4-BE49-F238E27FC236}">
              <a16:creationId xmlns:a16="http://schemas.microsoft.com/office/drawing/2014/main" id="{A9CED3CD-BAE2-40D8-A490-50AD3A17F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5" name="Line 1696">
          <a:extLst>
            <a:ext uri="{FF2B5EF4-FFF2-40B4-BE49-F238E27FC236}">
              <a16:creationId xmlns:a16="http://schemas.microsoft.com/office/drawing/2014/main" id="{65431CA4-6A92-4780-9366-B65EB433ED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6" name="Line 1697">
          <a:extLst>
            <a:ext uri="{FF2B5EF4-FFF2-40B4-BE49-F238E27FC236}">
              <a16:creationId xmlns:a16="http://schemas.microsoft.com/office/drawing/2014/main" id="{CD257605-6812-4AFB-BB6A-09C8D3BD46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7" name="Line 1698">
          <a:extLst>
            <a:ext uri="{FF2B5EF4-FFF2-40B4-BE49-F238E27FC236}">
              <a16:creationId xmlns:a16="http://schemas.microsoft.com/office/drawing/2014/main" id="{46E95578-AE5C-42F1-BCD4-C9AA1496D7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8" name="Line 1699">
          <a:extLst>
            <a:ext uri="{FF2B5EF4-FFF2-40B4-BE49-F238E27FC236}">
              <a16:creationId xmlns:a16="http://schemas.microsoft.com/office/drawing/2014/main" id="{8E5AF2A0-4627-4072-8FF9-4AAF72461C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39" name="Line 1700">
          <a:extLst>
            <a:ext uri="{FF2B5EF4-FFF2-40B4-BE49-F238E27FC236}">
              <a16:creationId xmlns:a16="http://schemas.microsoft.com/office/drawing/2014/main" id="{710B53C0-BD01-4C23-AAC9-251038ECB9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0" name="Line 1701">
          <a:extLst>
            <a:ext uri="{FF2B5EF4-FFF2-40B4-BE49-F238E27FC236}">
              <a16:creationId xmlns:a16="http://schemas.microsoft.com/office/drawing/2014/main" id="{7B02ED8F-B841-44F8-9C00-CD0BC20A1B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1" name="Line 1702">
          <a:extLst>
            <a:ext uri="{FF2B5EF4-FFF2-40B4-BE49-F238E27FC236}">
              <a16:creationId xmlns:a16="http://schemas.microsoft.com/office/drawing/2014/main" id="{C9D8CBE0-9F9F-4E06-8DAF-316ED32388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2" name="Line 1703">
          <a:extLst>
            <a:ext uri="{FF2B5EF4-FFF2-40B4-BE49-F238E27FC236}">
              <a16:creationId xmlns:a16="http://schemas.microsoft.com/office/drawing/2014/main" id="{C5002F45-EE50-4050-99BB-F06670A66E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3" name="Line 1704">
          <a:extLst>
            <a:ext uri="{FF2B5EF4-FFF2-40B4-BE49-F238E27FC236}">
              <a16:creationId xmlns:a16="http://schemas.microsoft.com/office/drawing/2014/main" id="{F6E8205B-39A9-4463-8A81-9D7328A26C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4" name="Line 1705">
          <a:extLst>
            <a:ext uri="{FF2B5EF4-FFF2-40B4-BE49-F238E27FC236}">
              <a16:creationId xmlns:a16="http://schemas.microsoft.com/office/drawing/2014/main" id="{E5CEED36-A4D3-422A-9D5F-4C0758A0E75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5" name="Line 1706">
          <a:extLst>
            <a:ext uri="{FF2B5EF4-FFF2-40B4-BE49-F238E27FC236}">
              <a16:creationId xmlns:a16="http://schemas.microsoft.com/office/drawing/2014/main" id="{D8F19DEE-BC60-4EF7-A0B5-0E01442308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6" name="Line 1707">
          <a:extLst>
            <a:ext uri="{FF2B5EF4-FFF2-40B4-BE49-F238E27FC236}">
              <a16:creationId xmlns:a16="http://schemas.microsoft.com/office/drawing/2014/main" id="{E57F258F-7F85-4C35-BD1C-88DAC44FC4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7" name="Line 1694">
          <a:extLst>
            <a:ext uri="{FF2B5EF4-FFF2-40B4-BE49-F238E27FC236}">
              <a16:creationId xmlns:a16="http://schemas.microsoft.com/office/drawing/2014/main" id="{1535D003-0988-4F8A-B547-A358EC17CA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8" name="Line 1695">
          <a:extLst>
            <a:ext uri="{FF2B5EF4-FFF2-40B4-BE49-F238E27FC236}">
              <a16:creationId xmlns:a16="http://schemas.microsoft.com/office/drawing/2014/main" id="{60023B6C-8585-4802-8B13-2FC9F1C6F8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49" name="Line 1696">
          <a:extLst>
            <a:ext uri="{FF2B5EF4-FFF2-40B4-BE49-F238E27FC236}">
              <a16:creationId xmlns:a16="http://schemas.microsoft.com/office/drawing/2014/main" id="{8752C1CC-20F6-4F7E-836C-C188825B79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0" name="Line 1697">
          <a:extLst>
            <a:ext uri="{FF2B5EF4-FFF2-40B4-BE49-F238E27FC236}">
              <a16:creationId xmlns:a16="http://schemas.microsoft.com/office/drawing/2014/main" id="{7DD362E8-6682-48A6-A855-31A1B4C17C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1" name="Line 1698">
          <a:extLst>
            <a:ext uri="{FF2B5EF4-FFF2-40B4-BE49-F238E27FC236}">
              <a16:creationId xmlns:a16="http://schemas.microsoft.com/office/drawing/2014/main" id="{171D33F9-062C-4124-9E39-84BE6DE67F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2" name="Line 1699">
          <a:extLst>
            <a:ext uri="{FF2B5EF4-FFF2-40B4-BE49-F238E27FC236}">
              <a16:creationId xmlns:a16="http://schemas.microsoft.com/office/drawing/2014/main" id="{BD5A47D5-4CAD-4B8B-BEBD-98DE4C8C05D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3" name="Line 1700">
          <a:extLst>
            <a:ext uri="{FF2B5EF4-FFF2-40B4-BE49-F238E27FC236}">
              <a16:creationId xmlns:a16="http://schemas.microsoft.com/office/drawing/2014/main" id="{5890D09F-9881-4052-935D-F4D1EBDF87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4" name="Line 1701">
          <a:extLst>
            <a:ext uri="{FF2B5EF4-FFF2-40B4-BE49-F238E27FC236}">
              <a16:creationId xmlns:a16="http://schemas.microsoft.com/office/drawing/2014/main" id="{29DC2926-817F-4D7C-81D2-6570425AED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5" name="Line 1702">
          <a:extLst>
            <a:ext uri="{FF2B5EF4-FFF2-40B4-BE49-F238E27FC236}">
              <a16:creationId xmlns:a16="http://schemas.microsoft.com/office/drawing/2014/main" id="{710B3F03-11C4-4EFF-BF3D-D228C32EDF0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6" name="Line 1703">
          <a:extLst>
            <a:ext uri="{FF2B5EF4-FFF2-40B4-BE49-F238E27FC236}">
              <a16:creationId xmlns:a16="http://schemas.microsoft.com/office/drawing/2014/main" id="{E5A23AE4-AB31-4D26-B734-C08984FA26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7" name="Line 1704">
          <a:extLst>
            <a:ext uri="{FF2B5EF4-FFF2-40B4-BE49-F238E27FC236}">
              <a16:creationId xmlns:a16="http://schemas.microsoft.com/office/drawing/2014/main" id="{42577C72-4533-41E6-B979-BBA4A37E95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8" name="Line 1705">
          <a:extLst>
            <a:ext uri="{FF2B5EF4-FFF2-40B4-BE49-F238E27FC236}">
              <a16:creationId xmlns:a16="http://schemas.microsoft.com/office/drawing/2014/main" id="{2A9F28AF-E93D-456C-96BF-42D6BA8BD5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59" name="Line 1706">
          <a:extLst>
            <a:ext uri="{FF2B5EF4-FFF2-40B4-BE49-F238E27FC236}">
              <a16:creationId xmlns:a16="http://schemas.microsoft.com/office/drawing/2014/main" id="{B84DBA96-6C58-46F2-A110-8E9BE134B6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0" name="Line 1707">
          <a:extLst>
            <a:ext uri="{FF2B5EF4-FFF2-40B4-BE49-F238E27FC236}">
              <a16:creationId xmlns:a16="http://schemas.microsoft.com/office/drawing/2014/main" id="{A14CA70B-2EFC-43F6-911B-31E6B8D4B3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1" name="Line 1694">
          <a:extLst>
            <a:ext uri="{FF2B5EF4-FFF2-40B4-BE49-F238E27FC236}">
              <a16:creationId xmlns:a16="http://schemas.microsoft.com/office/drawing/2014/main" id="{6ACDCE12-8A59-4F7E-BBA7-C585CB1020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2" name="Line 1695">
          <a:extLst>
            <a:ext uri="{FF2B5EF4-FFF2-40B4-BE49-F238E27FC236}">
              <a16:creationId xmlns:a16="http://schemas.microsoft.com/office/drawing/2014/main" id="{A3C406B6-9166-4481-AB86-5CDC81E14E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3" name="Line 1696">
          <a:extLst>
            <a:ext uri="{FF2B5EF4-FFF2-40B4-BE49-F238E27FC236}">
              <a16:creationId xmlns:a16="http://schemas.microsoft.com/office/drawing/2014/main" id="{5979D49F-D0C0-4956-916D-CD2D7642EC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4" name="Line 1697">
          <a:extLst>
            <a:ext uri="{FF2B5EF4-FFF2-40B4-BE49-F238E27FC236}">
              <a16:creationId xmlns:a16="http://schemas.microsoft.com/office/drawing/2014/main" id="{E3025248-4B1E-479D-9FAD-917C2B59F6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5" name="Line 1698">
          <a:extLst>
            <a:ext uri="{FF2B5EF4-FFF2-40B4-BE49-F238E27FC236}">
              <a16:creationId xmlns:a16="http://schemas.microsoft.com/office/drawing/2014/main" id="{777D32ED-301F-4792-8355-DFC0D5257C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6" name="Line 1699">
          <a:extLst>
            <a:ext uri="{FF2B5EF4-FFF2-40B4-BE49-F238E27FC236}">
              <a16:creationId xmlns:a16="http://schemas.microsoft.com/office/drawing/2014/main" id="{C639C15F-6CF4-4E42-B8B7-03D68F586F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7" name="Line 1700">
          <a:extLst>
            <a:ext uri="{FF2B5EF4-FFF2-40B4-BE49-F238E27FC236}">
              <a16:creationId xmlns:a16="http://schemas.microsoft.com/office/drawing/2014/main" id="{8A957D74-D3EC-411E-B823-56D9FE64F5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8" name="Line 1701">
          <a:extLst>
            <a:ext uri="{FF2B5EF4-FFF2-40B4-BE49-F238E27FC236}">
              <a16:creationId xmlns:a16="http://schemas.microsoft.com/office/drawing/2014/main" id="{46F08F6D-4DED-4704-AB4F-E7117EB10B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69" name="Line 1702">
          <a:extLst>
            <a:ext uri="{FF2B5EF4-FFF2-40B4-BE49-F238E27FC236}">
              <a16:creationId xmlns:a16="http://schemas.microsoft.com/office/drawing/2014/main" id="{47134D97-8B73-49A0-A0FB-27F628CCFA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0" name="Line 1703">
          <a:extLst>
            <a:ext uri="{FF2B5EF4-FFF2-40B4-BE49-F238E27FC236}">
              <a16:creationId xmlns:a16="http://schemas.microsoft.com/office/drawing/2014/main" id="{10BCEFF4-321B-43B9-B5EE-6173211D4E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1" name="Line 1704">
          <a:extLst>
            <a:ext uri="{FF2B5EF4-FFF2-40B4-BE49-F238E27FC236}">
              <a16:creationId xmlns:a16="http://schemas.microsoft.com/office/drawing/2014/main" id="{44900044-D2C1-414B-8EF3-75159DEEBC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2" name="Line 1705">
          <a:extLst>
            <a:ext uri="{FF2B5EF4-FFF2-40B4-BE49-F238E27FC236}">
              <a16:creationId xmlns:a16="http://schemas.microsoft.com/office/drawing/2014/main" id="{3E50F17D-C20D-4380-B8D7-E7CAF4DCA7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3" name="Line 1706">
          <a:extLst>
            <a:ext uri="{FF2B5EF4-FFF2-40B4-BE49-F238E27FC236}">
              <a16:creationId xmlns:a16="http://schemas.microsoft.com/office/drawing/2014/main" id="{C3F44314-E6B6-48B6-850E-3C31162A7B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4" name="Line 1707">
          <a:extLst>
            <a:ext uri="{FF2B5EF4-FFF2-40B4-BE49-F238E27FC236}">
              <a16:creationId xmlns:a16="http://schemas.microsoft.com/office/drawing/2014/main" id="{4BFCE2AC-2744-4FA8-AE26-29735D0A30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5" name="Line 1694">
          <a:extLst>
            <a:ext uri="{FF2B5EF4-FFF2-40B4-BE49-F238E27FC236}">
              <a16:creationId xmlns:a16="http://schemas.microsoft.com/office/drawing/2014/main" id="{142D0778-F749-4434-9AF7-D4B216F281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6" name="Line 1695">
          <a:extLst>
            <a:ext uri="{FF2B5EF4-FFF2-40B4-BE49-F238E27FC236}">
              <a16:creationId xmlns:a16="http://schemas.microsoft.com/office/drawing/2014/main" id="{143A6BAB-4FFE-43EA-B067-F2F5E690A3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7" name="Line 1696">
          <a:extLst>
            <a:ext uri="{FF2B5EF4-FFF2-40B4-BE49-F238E27FC236}">
              <a16:creationId xmlns:a16="http://schemas.microsoft.com/office/drawing/2014/main" id="{131988A4-2417-4445-BB1D-D42F888001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8" name="Line 1697">
          <a:extLst>
            <a:ext uri="{FF2B5EF4-FFF2-40B4-BE49-F238E27FC236}">
              <a16:creationId xmlns:a16="http://schemas.microsoft.com/office/drawing/2014/main" id="{6593D48F-5A0E-41B4-9028-EE018AE964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79" name="Line 1698">
          <a:extLst>
            <a:ext uri="{FF2B5EF4-FFF2-40B4-BE49-F238E27FC236}">
              <a16:creationId xmlns:a16="http://schemas.microsoft.com/office/drawing/2014/main" id="{765FE34D-F453-4998-B06C-9A14D3CBEA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0" name="Line 1699">
          <a:extLst>
            <a:ext uri="{FF2B5EF4-FFF2-40B4-BE49-F238E27FC236}">
              <a16:creationId xmlns:a16="http://schemas.microsoft.com/office/drawing/2014/main" id="{3CFCA488-9344-4DCF-BBAA-38A200C37E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1" name="Line 1700">
          <a:extLst>
            <a:ext uri="{FF2B5EF4-FFF2-40B4-BE49-F238E27FC236}">
              <a16:creationId xmlns:a16="http://schemas.microsoft.com/office/drawing/2014/main" id="{80024FD4-E74B-45EB-87DB-F25CC1DC26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2" name="Line 1701">
          <a:extLst>
            <a:ext uri="{FF2B5EF4-FFF2-40B4-BE49-F238E27FC236}">
              <a16:creationId xmlns:a16="http://schemas.microsoft.com/office/drawing/2014/main" id="{901B84EB-51D4-4CC1-9A6D-DE9EF60E7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3" name="Line 1702">
          <a:extLst>
            <a:ext uri="{FF2B5EF4-FFF2-40B4-BE49-F238E27FC236}">
              <a16:creationId xmlns:a16="http://schemas.microsoft.com/office/drawing/2014/main" id="{80E1DF38-296A-4823-9A9F-4B90DD40F2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4" name="Line 1703">
          <a:extLst>
            <a:ext uri="{FF2B5EF4-FFF2-40B4-BE49-F238E27FC236}">
              <a16:creationId xmlns:a16="http://schemas.microsoft.com/office/drawing/2014/main" id="{252F440B-188B-43A9-A826-7610E4C5EA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5" name="Line 1704">
          <a:extLst>
            <a:ext uri="{FF2B5EF4-FFF2-40B4-BE49-F238E27FC236}">
              <a16:creationId xmlns:a16="http://schemas.microsoft.com/office/drawing/2014/main" id="{2A184501-3177-4790-9E31-ECB740CC5F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6" name="Line 1705">
          <a:extLst>
            <a:ext uri="{FF2B5EF4-FFF2-40B4-BE49-F238E27FC236}">
              <a16:creationId xmlns:a16="http://schemas.microsoft.com/office/drawing/2014/main" id="{D0FF9FF0-5172-4992-9B0C-F397BAA2DD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7" name="Line 1706">
          <a:extLst>
            <a:ext uri="{FF2B5EF4-FFF2-40B4-BE49-F238E27FC236}">
              <a16:creationId xmlns:a16="http://schemas.microsoft.com/office/drawing/2014/main" id="{C4BB287C-3A2E-4EAE-9733-ADE2954145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8" name="Line 1707">
          <a:extLst>
            <a:ext uri="{FF2B5EF4-FFF2-40B4-BE49-F238E27FC236}">
              <a16:creationId xmlns:a16="http://schemas.microsoft.com/office/drawing/2014/main" id="{F63124E7-04B5-4F52-878A-EA05FC7898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89" name="Line 1694">
          <a:extLst>
            <a:ext uri="{FF2B5EF4-FFF2-40B4-BE49-F238E27FC236}">
              <a16:creationId xmlns:a16="http://schemas.microsoft.com/office/drawing/2014/main" id="{D1DA0546-E8D7-47FB-AE99-7204C76C4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0" name="Line 1695">
          <a:extLst>
            <a:ext uri="{FF2B5EF4-FFF2-40B4-BE49-F238E27FC236}">
              <a16:creationId xmlns:a16="http://schemas.microsoft.com/office/drawing/2014/main" id="{34C27C04-B2F2-404B-840D-DC9218FF49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1" name="Line 1696">
          <a:extLst>
            <a:ext uri="{FF2B5EF4-FFF2-40B4-BE49-F238E27FC236}">
              <a16:creationId xmlns:a16="http://schemas.microsoft.com/office/drawing/2014/main" id="{9E047FA3-6659-4EDF-981F-9A3A44E663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2" name="Line 1697">
          <a:extLst>
            <a:ext uri="{FF2B5EF4-FFF2-40B4-BE49-F238E27FC236}">
              <a16:creationId xmlns:a16="http://schemas.microsoft.com/office/drawing/2014/main" id="{F1551BE6-3A56-46AF-A32A-0B56D6C9C8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3" name="Line 1698">
          <a:extLst>
            <a:ext uri="{FF2B5EF4-FFF2-40B4-BE49-F238E27FC236}">
              <a16:creationId xmlns:a16="http://schemas.microsoft.com/office/drawing/2014/main" id="{2D64F7FD-4671-472E-9404-790F96B248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4" name="Line 1699">
          <a:extLst>
            <a:ext uri="{FF2B5EF4-FFF2-40B4-BE49-F238E27FC236}">
              <a16:creationId xmlns:a16="http://schemas.microsoft.com/office/drawing/2014/main" id="{F68516B3-B183-4A74-9A38-19B1BE5D9E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5" name="Line 1700">
          <a:extLst>
            <a:ext uri="{FF2B5EF4-FFF2-40B4-BE49-F238E27FC236}">
              <a16:creationId xmlns:a16="http://schemas.microsoft.com/office/drawing/2014/main" id="{32190573-EF87-4A36-B375-E4FE8D1E56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6" name="Line 1701">
          <a:extLst>
            <a:ext uri="{FF2B5EF4-FFF2-40B4-BE49-F238E27FC236}">
              <a16:creationId xmlns:a16="http://schemas.microsoft.com/office/drawing/2014/main" id="{C7FBA089-20DB-46A2-84BE-84A3AEC186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7" name="Line 1702">
          <a:extLst>
            <a:ext uri="{FF2B5EF4-FFF2-40B4-BE49-F238E27FC236}">
              <a16:creationId xmlns:a16="http://schemas.microsoft.com/office/drawing/2014/main" id="{969CCEDC-0A00-422F-BEA2-28FDFA6957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8" name="Line 1703">
          <a:extLst>
            <a:ext uri="{FF2B5EF4-FFF2-40B4-BE49-F238E27FC236}">
              <a16:creationId xmlns:a16="http://schemas.microsoft.com/office/drawing/2014/main" id="{14798EB0-3031-4202-8727-E4283EAC83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399" name="Line 1704">
          <a:extLst>
            <a:ext uri="{FF2B5EF4-FFF2-40B4-BE49-F238E27FC236}">
              <a16:creationId xmlns:a16="http://schemas.microsoft.com/office/drawing/2014/main" id="{86563FDA-D63D-441F-B367-0D9555D94B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0" name="Line 1705">
          <a:extLst>
            <a:ext uri="{FF2B5EF4-FFF2-40B4-BE49-F238E27FC236}">
              <a16:creationId xmlns:a16="http://schemas.microsoft.com/office/drawing/2014/main" id="{CCAE9CE5-DA10-4726-AE3C-0442B5E744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1" name="Line 1706">
          <a:extLst>
            <a:ext uri="{FF2B5EF4-FFF2-40B4-BE49-F238E27FC236}">
              <a16:creationId xmlns:a16="http://schemas.microsoft.com/office/drawing/2014/main" id="{72B75DB0-CCEB-49F4-B5D5-0BEAA6AF15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02" name="Line 1707">
          <a:extLst>
            <a:ext uri="{FF2B5EF4-FFF2-40B4-BE49-F238E27FC236}">
              <a16:creationId xmlns:a16="http://schemas.microsoft.com/office/drawing/2014/main" id="{1CE970A6-BF56-4E5B-89F5-17F34B4C21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3" name="Line 1694">
          <a:extLst>
            <a:ext uri="{FF2B5EF4-FFF2-40B4-BE49-F238E27FC236}">
              <a16:creationId xmlns:a16="http://schemas.microsoft.com/office/drawing/2014/main" id="{956B8B98-C5E7-44D6-A78E-ADF86DA0B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4" name="Line 1695">
          <a:extLst>
            <a:ext uri="{FF2B5EF4-FFF2-40B4-BE49-F238E27FC236}">
              <a16:creationId xmlns:a16="http://schemas.microsoft.com/office/drawing/2014/main" id="{41F60F5B-037C-49D5-91DD-48D22A2045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5" name="Line 1696">
          <a:extLst>
            <a:ext uri="{FF2B5EF4-FFF2-40B4-BE49-F238E27FC236}">
              <a16:creationId xmlns:a16="http://schemas.microsoft.com/office/drawing/2014/main" id="{847949F9-9506-429D-8F90-BE18391257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6" name="Line 1697">
          <a:extLst>
            <a:ext uri="{FF2B5EF4-FFF2-40B4-BE49-F238E27FC236}">
              <a16:creationId xmlns:a16="http://schemas.microsoft.com/office/drawing/2014/main" id="{1231B1F9-43DB-4B47-966E-B236F2CBA8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7" name="Line 1698">
          <a:extLst>
            <a:ext uri="{FF2B5EF4-FFF2-40B4-BE49-F238E27FC236}">
              <a16:creationId xmlns:a16="http://schemas.microsoft.com/office/drawing/2014/main" id="{E310CE19-7B76-4C6A-ADEE-5987E43E0A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8" name="Line 1699">
          <a:extLst>
            <a:ext uri="{FF2B5EF4-FFF2-40B4-BE49-F238E27FC236}">
              <a16:creationId xmlns:a16="http://schemas.microsoft.com/office/drawing/2014/main" id="{6111DA74-3D18-4DE7-88A0-C17B190C6F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09" name="Line 1700">
          <a:extLst>
            <a:ext uri="{FF2B5EF4-FFF2-40B4-BE49-F238E27FC236}">
              <a16:creationId xmlns:a16="http://schemas.microsoft.com/office/drawing/2014/main" id="{D8DC615D-6B1E-4115-BCAF-60F7021442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0" name="Line 1701">
          <a:extLst>
            <a:ext uri="{FF2B5EF4-FFF2-40B4-BE49-F238E27FC236}">
              <a16:creationId xmlns:a16="http://schemas.microsoft.com/office/drawing/2014/main" id="{472AF0BA-5600-47C7-BD42-863F2EA5EC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1" name="Line 1702">
          <a:extLst>
            <a:ext uri="{FF2B5EF4-FFF2-40B4-BE49-F238E27FC236}">
              <a16:creationId xmlns:a16="http://schemas.microsoft.com/office/drawing/2014/main" id="{912F6C04-6142-41FC-AE68-664A4AD33C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2" name="Line 1703">
          <a:extLst>
            <a:ext uri="{FF2B5EF4-FFF2-40B4-BE49-F238E27FC236}">
              <a16:creationId xmlns:a16="http://schemas.microsoft.com/office/drawing/2014/main" id="{A46AED74-62C9-488A-B0A9-4CA630012C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3" name="Line 1704">
          <a:extLst>
            <a:ext uri="{FF2B5EF4-FFF2-40B4-BE49-F238E27FC236}">
              <a16:creationId xmlns:a16="http://schemas.microsoft.com/office/drawing/2014/main" id="{ED61739D-30BE-4982-BEEF-D114806746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4" name="Line 1705">
          <a:extLst>
            <a:ext uri="{FF2B5EF4-FFF2-40B4-BE49-F238E27FC236}">
              <a16:creationId xmlns:a16="http://schemas.microsoft.com/office/drawing/2014/main" id="{75F6C3C1-91A6-464C-93DD-5AB33AAB4C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5" name="Line 1706">
          <a:extLst>
            <a:ext uri="{FF2B5EF4-FFF2-40B4-BE49-F238E27FC236}">
              <a16:creationId xmlns:a16="http://schemas.microsoft.com/office/drawing/2014/main" id="{1B3A0A4B-96CC-4F06-9738-A1700FFFFB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6" name="Line 1707">
          <a:extLst>
            <a:ext uri="{FF2B5EF4-FFF2-40B4-BE49-F238E27FC236}">
              <a16:creationId xmlns:a16="http://schemas.microsoft.com/office/drawing/2014/main" id="{7A6236F6-79DF-4633-AE35-7470DCCF83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7" name="Line 1694">
          <a:extLst>
            <a:ext uri="{FF2B5EF4-FFF2-40B4-BE49-F238E27FC236}">
              <a16:creationId xmlns:a16="http://schemas.microsoft.com/office/drawing/2014/main" id="{A410E790-B70C-4B53-AA97-41A0105625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8" name="Line 1695">
          <a:extLst>
            <a:ext uri="{FF2B5EF4-FFF2-40B4-BE49-F238E27FC236}">
              <a16:creationId xmlns:a16="http://schemas.microsoft.com/office/drawing/2014/main" id="{3B981DA5-3D49-4E6F-A541-D583AD1968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19" name="Line 1696">
          <a:extLst>
            <a:ext uri="{FF2B5EF4-FFF2-40B4-BE49-F238E27FC236}">
              <a16:creationId xmlns:a16="http://schemas.microsoft.com/office/drawing/2014/main" id="{C3155DC5-7F6C-4714-AF4B-2A3516335D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0" name="Line 1697">
          <a:extLst>
            <a:ext uri="{FF2B5EF4-FFF2-40B4-BE49-F238E27FC236}">
              <a16:creationId xmlns:a16="http://schemas.microsoft.com/office/drawing/2014/main" id="{30749394-89CA-4A0F-A61D-3C715FE0E6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1" name="Line 1698">
          <a:extLst>
            <a:ext uri="{FF2B5EF4-FFF2-40B4-BE49-F238E27FC236}">
              <a16:creationId xmlns:a16="http://schemas.microsoft.com/office/drawing/2014/main" id="{0F010FAC-2DCF-49DD-A008-0B94E75AC1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2" name="Line 1699">
          <a:extLst>
            <a:ext uri="{FF2B5EF4-FFF2-40B4-BE49-F238E27FC236}">
              <a16:creationId xmlns:a16="http://schemas.microsoft.com/office/drawing/2014/main" id="{4BCBC02B-4790-448C-B589-21C9E32513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3" name="Line 1700">
          <a:extLst>
            <a:ext uri="{FF2B5EF4-FFF2-40B4-BE49-F238E27FC236}">
              <a16:creationId xmlns:a16="http://schemas.microsoft.com/office/drawing/2014/main" id="{67AB34E5-1057-4A62-8531-F67E3C2E73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4" name="Line 1701">
          <a:extLst>
            <a:ext uri="{FF2B5EF4-FFF2-40B4-BE49-F238E27FC236}">
              <a16:creationId xmlns:a16="http://schemas.microsoft.com/office/drawing/2014/main" id="{87756D0A-C879-4B24-8899-E40FA87A30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5" name="Line 1702">
          <a:extLst>
            <a:ext uri="{FF2B5EF4-FFF2-40B4-BE49-F238E27FC236}">
              <a16:creationId xmlns:a16="http://schemas.microsoft.com/office/drawing/2014/main" id="{3C63F6CF-E3C9-462A-80E2-21CA18101A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6" name="Line 1703">
          <a:extLst>
            <a:ext uri="{FF2B5EF4-FFF2-40B4-BE49-F238E27FC236}">
              <a16:creationId xmlns:a16="http://schemas.microsoft.com/office/drawing/2014/main" id="{BBEE8DC7-394C-4222-8725-DA287C5CB5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7" name="Line 1704">
          <a:extLst>
            <a:ext uri="{FF2B5EF4-FFF2-40B4-BE49-F238E27FC236}">
              <a16:creationId xmlns:a16="http://schemas.microsoft.com/office/drawing/2014/main" id="{3FC09434-CD89-4BCB-9BCC-53631141EA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8" name="Line 1705">
          <a:extLst>
            <a:ext uri="{FF2B5EF4-FFF2-40B4-BE49-F238E27FC236}">
              <a16:creationId xmlns:a16="http://schemas.microsoft.com/office/drawing/2014/main" id="{28AA6F5A-4AAF-45C0-9A25-4C536DADFB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29" name="Line 1706">
          <a:extLst>
            <a:ext uri="{FF2B5EF4-FFF2-40B4-BE49-F238E27FC236}">
              <a16:creationId xmlns:a16="http://schemas.microsoft.com/office/drawing/2014/main" id="{B9FE1B72-C9F9-4278-B211-28A58108F6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0" name="Line 1707">
          <a:extLst>
            <a:ext uri="{FF2B5EF4-FFF2-40B4-BE49-F238E27FC236}">
              <a16:creationId xmlns:a16="http://schemas.microsoft.com/office/drawing/2014/main" id="{D1419B28-4B31-462F-955E-3C6B7630D4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1" name="Line 1694">
          <a:extLst>
            <a:ext uri="{FF2B5EF4-FFF2-40B4-BE49-F238E27FC236}">
              <a16:creationId xmlns:a16="http://schemas.microsoft.com/office/drawing/2014/main" id="{57BDA56E-D13C-4D9E-AB01-5463E684A7F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2" name="Line 1695">
          <a:extLst>
            <a:ext uri="{FF2B5EF4-FFF2-40B4-BE49-F238E27FC236}">
              <a16:creationId xmlns:a16="http://schemas.microsoft.com/office/drawing/2014/main" id="{B0F55766-676A-46D1-9739-8093C5EC4C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3" name="Line 1696">
          <a:extLst>
            <a:ext uri="{FF2B5EF4-FFF2-40B4-BE49-F238E27FC236}">
              <a16:creationId xmlns:a16="http://schemas.microsoft.com/office/drawing/2014/main" id="{BDF1F5DF-B7F4-475D-A43B-AB1CAD8724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4" name="Line 1697">
          <a:extLst>
            <a:ext uri="{FF2B5EF4-FFF2-40B4-BE49-F238E27FC236}">
              <a16:creationId xmlns:a16="http://schemas.microsoft.com/office/drawing/2014/main" id="{E93798A2-49FA-4863-9F2C-0026A6AD70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5" name="Line 1698">
          <a:extLst>
            <a:ext uri="{FF2B5EF4-FFF2-40B4-BE49-F238E27FC236}">
              <a16:creationId xmlns:a16="http://schemas.microsoft.com/office/drawing/2014/main" id="{A1DA6C33-137B-4BF5-9D5B-9DC65EDC1D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6" name="Line 1699">
          <a:extLst>
            <a:ext uri="{FF2B5EF4-FFF2-40B4-BE49-F238E27FC236}">
              <a16:creationId xmlns:a16="http://schemas.microsoft.com/office/drawing/2014/main" id="{80831674-755A-4ACA-9AC0-D7C81A24B2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7" name="Line 1700">
          <a:extLst>
            <a:ext uri="{FF2B5EF4-FFF2-40B4-BE49-F238E27FC236}">
              <a16:creationId xmlns:a16="http://schemas.microsoft.com/office/drawing/2014/main" id="{43F7553D-C361-4CA0-AEE0-E26C7558A3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8" name="Line 1701">
          <a:extLst>
            <a:ext uri="{FF2B5EF4-FFF2-40B4-BE49-F238E27FC236}">
              <a16:creationId xmlns:a16="http://schemas.microsoft.com/office/drawing/2014/main" id="{C814A919-F21A-4776-96B1-6D4E1AB6EC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39" name="Line 1702">
          <a:extLst>
            <a:ext uri="{FF2B5EF4-FFF2-40B4-BE49-F238E27FC236}">
              <a16:creationId xmlns:a16="http://schemas.microsoft.com/office/drawing/2014/main" id="{931ADCAA-8AFD-48BB-A8CC-181D8B780D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0" name="Line 1703">
          <a:extLst>
            <a:ext uri="{FF2B5EF4-FFF2-40B4-BE49-F238E27FC236}">
              <a16:creationId xmlns:a16="http://schemas.microsoft.com/office/drawing/2014/main" id="{70FB4B17-4C82-4BC1-A74A-89D3E82298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1" name="Line 1704">
          <a:extLst>
            <a:ext uri="{FF2B5EF4-FFF2-40B4-BE49-F238E27FC236}">
              <a16:creationId xmlns:a16="http://schemas.microsoft.com/office/drawing/2014/main" id="{034A7B94-7769-4879-B3C4-F86ED53745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2" name="Line 1705">
          <a:extLst>
            <a:ext uri="{FF2B5EF4-FFF2-40B4-BE49-F238E27FC236}">
              <a16:creationId xmlns:a16="http://schemas.microsoft.com/office/drawing/2014/main" id="{943F7E83-285A-4F0B-9C46-727BF089C1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3" name="Line 1706">
          <a:extLst>
            <a:ext uri="{FF2B5EF4-FFF2-40B4-BE49-F238E27FC236}">
              <a16:creationId xmlns:a16="http://schemas.microsoft.com/office/drawing/2014/main" id="{6B63F678-8F07-4D6C-87C7-02D32B64BE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4" name="Line 1707">
          <a:extLst>
            <a:ext uri="{FF2B5EF4-FFF2-40B4-BE49-F238E27FC236}">
              <a16:creationId xmlns:a16="http://schemas.microsoft.com/office/drawing/2014/main" id="{82F47782-DE80-4F2A-8406-89FD5162D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5" name="Line 1694">
          <a:extLst>
            <a:ext uri="{FF2B5EF4-FFF2-40B4-BE49-F238E27FC236}">
              <a16:creationId xmlns:a16="http://schemas.microsoft.com/office/drawing/2014/main" id="{D194D0BD-645B-47F0-800D-12120AFA83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6" name="Line 1695">
          <a:extLst>
            <a:ext uri="{FF2B5EF4-FFF2-40B4-BE49-F238E27FC236}">
              <a16:creationId xmlns:a16="http://schemas.microsoft.com/office/drawing/2014/main" id="{B86851C7-8D7F-41B9-912C-DF300C2249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7" name="Line 1696">
          <a:extLst>
            <a:ext uri="{FF2B5EF4-FFF2-40B4-BE49-F238E27FC236}">
              <a16:creationId xmlns:a16="http://schemas.microsoft.com/office/drawing/2014/main" id="{DEB9A903-B74B-49C0-BB3B-6C3DBA8192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8" name="Line 1697">
          <a:extLst>
            <a:ext uri="{FF2B5EF4-FFF2-40B4-BE49-F238E27FC236}">
              <a16:creationId xmlns:a16="http://schemas.microsoft.com/office/drawing/2014/main" id="{826CE97F-B4BA-4C20-920C-59DD998F47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49" name="Line 1698">
          <a:extLst>
            <a:ext uri="{FF2B5EF4-FFF2-40B4-BE49-F238E27FC236}">
              <a16:creationId xmlns:a16="http://schemas.microsoft.com/office/drawing/2014/main" id="{21DBD62B-1AE6-40BF-AD1A-985398547A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0" name="Line 1699">
          <a:extLst>
            <a:ext uri="{FF2B5EF4-FFF2-40B4-BE49-F238E27FC236}">
              <a16:creationId xmlns:a16="http://schemas.microsoft.com/office/drawing/2014/main" id="{00F159A0-46CB-499E-8DFD-D336EA6A3B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1" name="Line 1700">
          <a:extLst>
            <a:ext uri="{FF2B5EF4-FFF2-40B4-BE49-F238E27FC236}">
              <a16:creationId xmlns:a16="http://schemas.microsoft.com/office/drawing/2014/main" id="{1DB0122F-E177-4D72-845A-AA751340EC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2" name="Line 1701">
          <a:extLst>
            <a:ext uri="{FF2B5EF4-FFF2-40B4-BE49-F238E27FC236}">
              <a16:creationId xmlns:a16="http://schemas.microsoft.com/office/drawing/2014/main" id="{3DB492DC-39F2-49EC-B871-6DEB7B5E17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3" name="Line 1702">
          <a:extLst>
            <a:ext uri="{FF2B5EF4-FFF2-40B4-BE49-F238E27FC236}">
              <a16:creationId xmlns:a16="http://schemas.microsoft.com/office/drawing/2014/main" id="{8172C28C-01C3-4018-96D0-858222FA28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4" name="Line 1703">
          <a:extLst>
            <a:ext uri="{FF2B5EF4-FFF2-40B4-BE49-F238E27FC236}">
              <a16:creationId xmlns:a16="http://schemas.microsoft.com/office/drawing/2014/main" id="{63C63842-B93F-4142-A189-65A44BC99C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5" name="Line 1704">
          <a:extLst>
            <a:ext uri="{FF2B5EF4-FFF2-40B4-BE49-F238E27FC236}">
              <a16:creationId xmlns:a16="http://schemas.microsoft.com/office/drawing/2014/main" id="{73F8D61B-45B9-4CCA-A12C-9DEFBD7DD4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6" name="Line 1705">
          <a:extLst>
            <a:ext uri="{FF2B5EF4-FFF2-40B4-BE49-F238E27FC236}">
              <a16:creationId xmlns:a16="http://schemas.microsoft.com/office/drawing/2014/main" id="{F05D452A-0EF6-44B1-8399-087323D5EF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7" name="Line 1706">
          <a:extLst>
            <a:ext uri="{FF2B5EF4-FFF2-40B4-BE49-F238E27FC236}">
              <a16:creationId xmlns:a16="http://schemas.microsoft.com/office/drawing/2014/main" id="{E6BC3D3F-AE10-4BBB-94E8-F7636B5209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8" name="Line 1707">
          <a:extLst>
            <a:ext uri="{FF2B5EF4-FFF2-40B4-BE49-F238E27FC236}">
              <a16:creationId xmlns:a16="http://schemas.microsoft.com/office/drawing/2014/main" id="{6C112F5A-B197-4758-8CF7-6489761DDD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59" name="Line 1694">
          <a:extLst>
            <a:ext uri="{FF2B5EF4-FFF2-40B4-BE49-F238E27FC236}">
              <a16:creationId xmlns:a16="http://schemas.microsoft.com/office/drawing/2014/main" id="{45FB9BF1-D25E-4D54-8282-8CC247BBDE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0" name="Line 1695">
          <a:extLst>
            <a:ext uri="{FF2B5EF4-FFF2-40B4-BE49-F238E27FC236}">
              <a16:creationId xmlns:a16="http://schemas.microsoft.com/office/drawing/2014/main" id="{0C4493EE-129D-43C4-9966-5AA32A33E4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1" name="Line 1696">
          <a:extLst>
            <a:ext uri="{FF2B5EF4-FFF2-40B4-BE49-F238E27FC236}">
              <a16:creationId xmlns:a16="http://schemas.microsoft.com/office/drawing/2014/main" id="{8AED5CA3-FA83-466E-8AB2-3199F3CC68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2" name="Line 1697">
          <a:extLst>
            <a:ext uri="{FF2B5EF4-FFF2-40B4-BE49-F238E27FC236}">
              <a16:creationId xmlns:a16="http://schemas.microsoft.com/office/drawing/2014/main" id="{5A9653E6-82A1-4E5C-8AA9-D3900B42E2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3" name="Line 1698">
          <a:extLst>
            <a:ext uri="{FF2B5EF4-FFF2-40B4-BE49-F238E27FC236}">
              <a16:creationId xmlns:a16="http://schemas.microsoft.com/office/drawing/2014/main" id="{F6721901-F8EC-4605-82A3-CFE10C4D9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4" name="Line 1699">
          <a:extLst>
            <a:ext uri="{FF2B5EF4-FFF2-40B4-BE49-F238E27FC236}">
              <a16:creationId xmlns:a16="http://schemas.microsoft.com/office/drawing/2014/main" id="{81C58985-3311-4802-8715-E11ED73D35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5" name="Line 1700">
          <a:extLst>
            <a:ext uri="{FF2B5EF4-FFF2-40B4-BE49-F238E27FC236}">
              <a16:creationId xmlns:a16="http://schemas.microsoft.com/office/drawing/2014/main" id="{AC390B19-A243-4954-8717-6E5DD4CC1B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6" name="Line 1701">
          <a:extLst>
            <a:ext uri="{FF2B5EF4-FFF2-40B4-BE49-F238E27FC236}">
              <a16:creationId xmlns:a16="http://schemas.microsoft.com/office/drawing/2014/main" id="{AEB6C618-EE64-46D6-A81B-5A3AAA0F5D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7" name="Line 1702">
          <a:extLst>
            <a:ext uri="{FF2B5EF4-FFF2-40B4-BE49-F238E27FC236}">
              <a16:creationId xmlns:a16="http://schemas.microsoft.com/office/drawing/2014/main" id="{78A40F9A-B08F-4E70-981F-FDDB2B85C2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8" name="Line 1703">
          <a:extLst>
            <a:ext uri="{FF2B5EF4-FFF2-40B4-BE49-F238E27FC236}">
              <a16:creationId xmlns:a16="http://schemas.microsoft.com/office/drawing/2014/main" id="{0AA50472-77E5-41D5-A86F-81BC05C426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69" name="Line 1704">
          <a:extLst>
            <a:ext uri="{FF2B5EF4-FFF2-40B4-BE49-F238E27FC236}">
              <a16:creationId xmlns:a16="http://schemas.microsoft.com/office/drawing/2014/main" id="{FD043BCC-BA76-4DF7-8FBA-C741D44C1A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0" name="Line 1705">
          <a:extLst>
            <a:ext uri="{FF2B5EF4-FFF2-40B4-BE49-F238E27FC236}">
              <a16:creationId xmlns:a16="http://schemas.microsoft.com/office/drawing/2014/main" id="{A1544CBD-02BB-4032-9BDD-EFA871E739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1" name="Line 1706">
          <a:extLst>
            <a:ext uri="{FF2B5EF4-FFF2-40B4-BE49-F238E27FC236}">
              <a16:creationId xmlns:a16="http://schemas.microsoft.com/office/drawing/2014/main" id="{E1F9A18C-4690-4E3A-A750-E9B241F076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2" name="Line 1707">
          <a:extLst>
            <a:ext uri="{FF2B5EF4-FFF2-40B4-BE49-F238E27FC236}">
              <a16:creationId xmlns:a16="http://schemas.microsoft.com/office/drawing/2014/main" id="{352743E9-200A-4EC9-8CE9-87571740A6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3" name="Line 1694">
          <a:extLst>
            <a:ext uri="{FF2B5EF4-FFF2-40B4-BE49-F238E27FC236}">
              <a16:creationId xmlns:a16="http://schemas.microsoft.com/office/drawing/2014/main" id="{6BA031DF-42F4-420A-9E4D-10D7958653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4" name="Line 1695">
          <a:extLst>
            <a:ext uri="{FF2B5EF4-FFF2-40B4-BE49-F238E27FC236}">
              <a16:creationId xmlns:a16="http://schemas.microsoft.com/office/drawing/2014/main" id="{794BC006-3724-4332-9540-BF2FE63ECD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5" name="Line 1696">
          <a:extLst>
            <a:ext uri="{FF2B5EF4-FFF2-40B4-BE49-F238E27FC236}">
              <a16:creationId xmlns:a16="http://schemas.microsoft.com/office/drawing/2014/main" id="{574145D8-BACE-4968-AA13-311200A199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6" name="Line 1697">
          <a:extLst>
            <a:ext uri="{FF2B5EF4-FFF2-40B4-BE49-F238E27FC236}">
              <a16:creationId xmlns:a16="http://schemas.microsoft.com/office/drawing/2014/main" id="{F93793BF-69A9-4E4A-B1A6-3BB4D50A06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7" name="Line 1698">
          <a:extLst>
            <a:ext uri="{FF2B5EF4-FFF2-40B4-BE49-F238E27FC236}">
              <a16:creationId xmlns:a16="http://schemas.microsoft.com/office/drawing/2014/main" id="{6170C9F0-22BF-439D-ABCE-D6479FC4AB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8" name="Line 1699">
          <a:extLst>
            <a:ext uri="{FF2B5EF4-FFF2-40B4-BE49-F238E27FC236}">
              <a16:creationId xmlns:a16="http://schemas.microsoft.com/office/drawing/2014/main" id="{6FF82731-6F40-43E3-AA12-D777CC1C14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79" name="Line 1700">
          <a:extLst>
            <a:ext uri="{FF2B5EF4-FFF2-40B4-BE49-F238E27FC236}">
              <a16:creationId xmlns:a16="http://schemas.microsoft.com/office/drawing/2014/main" id="{ED9DB5F3-B2C4-441E-A1D8-D99E7AA8B6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0" name="Line 1701">
          <a:extLst>
            <a:ext uri="{FF2B5EF4-FFF2-40B4-BE49-F238E27FC236}">
              <a16:creationId xmlns:a16="http://schemas.microsoft.com/office/drawing/2014/main" id="{17AE4A3F-9BF3-40B6-9C27-1E8AEE7856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1" name="Line 1702">
          <a:extLst>
            <a:ext uri="{FF2B5EF4-FFF2-40B4-BE49-F238E27FC236}">
              <a16:creationId xmlns:a16="http://schemas.microsoft.com/office/drawing/2014/main" id="{051E5594-4929-4468-B24E-1AF90B6DA5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2" name="Line 1703">
          <a:extLst>
            <a:ext uri="{FF2B5EF4-FFF2-40B4-BE49-F238E27FC236}">
              <a16:creationId xmlns:a16="http://schemas.microsoft.com/office/drawing/2014/main" id="{C16632FD-DFE4-4346-85E8-CB7CB8012B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3" name="Line 1704">
          <a:extLst>
            <a:ext uri="{FF2B5EF4-FFF2-40B4-BE49-F238E27FC236}">
              <a16:creationId xmlns:a16="http://schemas.microsoft.com/office/drawing/2014/main" id="{C63D70FB-15C9-4830-8781-D335C1A8B5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4" name="Line 1705">
          <a:extLst>
            <a:ext uri="{FF2B5EF4-FFF2-40B4-BE49-F238E27FC236}">
              <a16:creationId xmlns:a16="http://schemas.microsoft.com/office/drawing/2014/main" id="{F483B595-4E33-461D-8401-BE1CF4D9D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5" name="Line 1706">
          <a:extLst>
            <a:ext uri="{FF2B5EF4-FFF2-40B4-BE49-F238E27FC236}">
              <a16:creationId xmlns:a16="http://schemas.microsoft.com/office/drawing/2014/main" id="{2A24E37F-9359-4504-B04C-4B8B5DDA4B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86" name="Line 1707">
          <a:extLst>
            <a:ext uri="{FF2B5EF4-FFF2-40B4-BE49-F238E27FC236}">
              <a16:creationId xmlns:a16="http://schemas.microsoft.com/office/drawing/2014/main" id="{AAF500EB-1626-4E68-BBD3-B2FB9ED513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87" name="Line 1694">
          <a:extLst>
            <a:ext uri="{FF2B5EF4-FFF2-40B4-BE49-F238E27FC236}">
              <a16:creationId xmlns:a16="http://schemas.microsoft.com/office/drawing/2014/main" id="{CBDE9DFA-2ECF-4D48-848D-75BF7B8700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88" name="Line 1695">
          <a:extLst>
            <a:ext uri="{FF2B5EF4-FFF2-40B4-BE49-F238E27FC236}">
              <a16:creationId xmlns:a16="http://schemas.microsoft.com/office/drawing/2014/main" id="{3822DC40-16AC-43AD-B074-F84FA67D0F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89" name="Line 1696">
          <a:extLst>
            <a:ext uri="{FF2B5EF4-FFF2-40B4-BE49-F238E27FC236}">
              <a16:creationId xmlns:a16="http://schemas.microsoft.com/office/drawing/2014/main" id="{29401359-301F-4FB2-A643-A85C2C6856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0" name="Line 1697">
          <a:extLst>
            <a:ext uri="{FF2B5EF4-FFF2-40B4-BE49-F238E27FC236}">
              <a16:creationId xmlns:a16="http://schemas.microsoft.com/office/drawing/2014/main" id="{07D5FDE4-9E64-4064-8F4A-40AC255536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1" name="Line 1698">
          <a:extLst>
            <a:ext uri="{FF2B5EF4-FFF2-40B4-BE49-F238E27FC236}">
              <a16:creationId xmlns:a16="http://schemas.microsoft.com/office/drawing/2014/main" id="{6D8A8AF1-BF16-4B84-8989-7E0A74A343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2" name="Line 1699">
          <a:extLst>
            <a:ext uri="{FF2B5EF4-FFF2-40B4-BE49-F238E27FC236}">
              <a16:creationId xmlns:a16="http://schemas.microsoft.com/office/drawing/2014/main" id="{9ED5EC91-3090-4953-AEF8-ED522FACA1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3" name="Line 1700">
          <a:extLst>
            <a:ext uri="{FF2B5EF4-FFF2-40B4-BE49-F238E27FC236}">
              <a16:creationId xmlns:a16="http://schemas.microsoft.com/office/drawing/2014/main" id="{C2B32373-F58D-4BC8-AC34-CB6D61E059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4" name="Line 1701">
          <a:extLst>
            <a:ext uri="{FF2B5EF4-FFF2-40B4-BE49-F238E27FC236}">
              <a16:creationId xmlns:a16="http://schemas.microsoft.com/office/drawing/2014/main" id="{F07F04BD-3246-45DD-AE60-84518E7B17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5" name="Line 1702">
          <a:extLst>
            <a:ext uri="{FF2B5EF4-FFF2-40B4-BE49-F238E27FC236}">
              <a16:creationId xmlns:a16="http://schemas.microsoft.com/office/drawing/2014/main" id="{4F171CF5-CDA9-4566-949E-27F1D64AE7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6" name="Line 1703">
          <a:extLst>
            <a:ext uri="{FF2B5EF4-FFF2-40B4-BE49-F238E27FC236}">
              <a16:creationId xmlns:a16="http://schemas.microsoft.com/office/drawing/2014/main" id="{5679B91B-A32E-4FDC-B192-0F00E64069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7" name="Line 1704">
          <a:extLst>
            <a:ext uri="{FF2B5EF4-FFF2-40B4-BE49-F238E27FC236}">
              <a16:creationId xmlns:a16="http://schemas.microsoft.com/office/drawing/2014/main" id="{926929A8-BC76-4275-B675-5A6E206FD0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8" name="Line 1705">
          <a:extLst>
            <a:ext uri="{FF2B5EF4-FFF2-40B4-BE49-F238E27FC236}">
              <a16:creationId xmlns:a16="http://schemas.microsoft.com/office/drawing/2014/main" id="{383D750C-ABEB-4D22-9145-2A2CEC9153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99" name="Line 1706">
          <a:extLst>
            <a:ext uri="{FF2B5EF4-FFF2-40B4-BE49-F238E27FC236}">
              <a16:creationId xmlns:a16="http://schemas.microsoft.com/office/drawing/2014/main" id="{C332F078-71AF-431E-8C0D-F0C0C0CBEE7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0" name="Line 1707">
          <a:extLst>
            <a:ext uri="{FF2B5EF4-FFF2-40B4-BE49-F238E27FC236}">
              <a16:creationId xmlns:a16="http://schemas.microsoft.com/office/drawing/2014/main" id="{27E201B3-FF31-40F1-83CF-9C1EF60BF0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1" name="Line 1694">
          <a:extLst>
            <a:ext uri="{FF2B5EF4-FFF2-40B4-BE49-F238E27FC236}">
              <a16:creationId xmlns:a16="http://schemas.microsoft.com/office/drawing/2014/main" id="{6CAEDFAB-DC75-4C4D-8E32-309A9CF3CF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2" name="Line 1695">
          <a:extLst>
            <a:ext uri="{FF2B5EF4-FFF2-40B4-BE49-F238E27FC236}">
              <a16:creationId xmlns:a16="http://schemas.microsoft.com/office/drawing/2014/main" id="{8976C787-77AA-4B95-ADA1-27F6B448AD8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3" name="Line 1696">
          <a:extLst>
            <a:ext uri="{FF2B5EF4-FFF2-40B4-BE49-F238E27FC236}">
              <a16:creationId xmlns:a16="http://schemas.microsoft.com/office/drawing/2014/main" id="{64EB2547-039A-4FB8-A6D4-F314EA1402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4" name="Line 1697">
          <a:extLst>
            <a:ext uri="{FF2B5EF4-FFF2-40B4-BE49-F238E27FC236}">
              <a16:creationId xmlns:a16="http://schemas.microsoft.com/office/drawing/2014/main" id="{1DE8237B-1496-4E42-B36F-500316C2E7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5" name="Line 1698">
          <a:extLst>
            <a:ext uri="{FF2B5EF4-FFF2-40B4-BE49-F238E27FC236}">
              <a16:creationId xmlns:a16="http://schemas.microsoft.com/office/drawing/2014/main" id="{3F3B6400-FF0D-4779-A865-5FF0B8A7D9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6" name="Line 1699">
          <a:extLst>
            <a:ext uri="{FF2B5EF4-FFF2-40B4-BE49-F238E27FC236}">
              <a16:creationId xmlns:a16="http://schemas.microsoft.com/office/drawing/2014/main" id="{04CD6D5F-35F4-4CE5-9995-6B2B025FCC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7" name="Line 1700">
          <a:extLst>
            <a:ext uri="{FF2B5EF4-FFF2-40B4-BE49-F238E27FC236}">
              <a16:creationId xmlns:a16="http://schemas.microsoft.com/office/drawing/2014/main" id="{CC7A19EA-CDEA-4505-B8EA-40376E66720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8" name="Line 1701">
          <a:extLst>
            <a:ext uri="{FF2B5EF4-FFF2-40B4-BE49-F238E27FC236}">
              <a16:creationId xmlns:a16="http://schemas.microsoft.com/office/drawing/2014/main" id="{AF6DBBD3-8F9D-4CEE-A5C2-B843C31548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09" name="Line 1702">
          <a:extLst>
            <a:ext uri="{FF2B5EF4-FFF2-40B4-BE49-F238E27FC236}">
              <a16:creationId xmlns:a16="http://schemas.microsoft.com/office/drawing/2014/main" id="{F91FE129-8345-47B0-9AA7-67C5E26D7D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0" name="Line 1703">
          <a:extLst>
            <a:ext uri="{FF2B5EF4-FFF2-40B4-BE49-F238E27FC236}">
              <a16:creationId xmlns:a16="http://schemas.microsoft.com/office/drawing/2014/main" id="{06AA0295-E7A1-4711-8474-5E3835DFA1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1" name="Line 1704">
          <a:extLst>
            <a:ext uri="{FF2B5EF4-FFF2-40B4-BE49-F238E27FC236}">
              <a16:creationId xmlns:a16="http://schemas.microsoft.com/office/drawing/2014/main" id="{088A6D7E-2F49-4463-96E7-C3B266C70A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2" name="Line 1705">
          <a:extLst>
            <a:ext uri="{FF2B5EF4-FFF2-40B4-BE49-F238E27FC236}">
              <a16:creationId xmlns:a16="http://schemas.microsoft.com/office/drawing/2014/main" id="{801DCED5-FAAF-4DE4-9E8F-98F0FD3867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3" name="Line 1706">
          <a:extLst>
            <a:ext uri="{FF2B5EF4-FFF2-40B4-BE49-F238E27FC236}">
              <a16:creationId xmlns:a16="http://schemas.microsoft.com/office/drawing/2014/main" id="{F61D42FF-7054-4C77-B566-6BDFAF6C9B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4" name="Line 1707">
          <a:extLst>
            <a:ext uri="{FF2B5EF4-FFF2-40B4-BE49-F238E27FC236}">
              <a16:creationId xmlns:a16="http://schemas.microsoft.com/office/drawing/2014/main" id="{75E2E60B-FD44-4BC9-96F5-AEF53851AF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5" name="Line 1694">
          <a:extLst>
            <a:ext uri="{FF2B5EF4-FFF2-40B4-BE49-F238E27FC236}">
              <a16:creationId xmlns:a16="http://schemas.microsoft.com/office/drawing/2014/main" id="{37E15729-0DDF-4AC0-A217-B38E83F34D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6" name="Line 1695">
          <a:extLst>
            <a:ext uri="{FF2B5EF4-FFF2-40B4-BE49-F238E27FC236}">
              <a16:creationId xmlns:a16="http://schemas.microsoft.com/office/drawing/2014/main" id="{121A3487-F4F2-4EF7-9645-FAB94A0A97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7" name="Line 1696">
          <a:extLst>
            <a:ext uri="{FF2B5EF4-FFF2-40B4-BE49-F238E27FC236}">
              <a16:creationId xmlns:a16="http://schemas.microsoft.com/office/drawing/2014/main" id="{E4D6FA27-AF4D-426D-A3D2-D59A148AE0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8" name="Line 1697">
          <a:extLst>
            <a:ext uri="{FF2B5EF4-FFF2-40B4-BE49-F238E27FC236}">
              <a16:creationId xmlns:a16="http://schemas.microsoft.com/office/drawing/2014/main" id="{5E6ECED8-AA43-402B-B720-DCDEE11936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19" name="Line 1698">
          <a:extLst>
            <a:ext uri="{FF2B5EF4-FFF2-40B4-BE49-F238E27FC236}">
              <a16:creationId xmlns:a16="http://schemas.microsoft.com/office/drawing/2014/main" id="{F8C090AE-6CCD-40E0-83CE-E386A7D2E4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0" name="Line 1699">
          <a:extLst>
            <a:ext uri="{FF2B5EF4-FFF2-40B4-BE49-F238E27FC236}">
              <a16:creationId xmlns:a16="http://schemas.microsoft.com/office/drawing/2014/main" id="{376C2BBB-F896-4E2C-9E4B-54F9B3B840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1" name="Line 1700">
          <a:extLst>
            <a:ext uri="{FF2B5EF4-FFF2-40B4-BE49-F238E27FC236}">
              <a16:creationId xmlns:a16="http://schemas.microsoft.com/office/drawing/2014/main" id="{0BC1123C-324F-4033-958E-81D99CA831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2" name="Line 1701">
          <a:extLst>
            <a:ext uri="{FF2B5EF4-FFF2-40B4-BE49-F238E27FC236}">
              <a16:creationId xmlns:a16="http://schemas.microsoft.com/office/drawing/2014/main" id="{994F3601-7AFC-46BD-8B69-968D8D24EE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3" name="Line 1702">
          <a:extLst>
            <a:ext uri="{FF2B5EF4-FFF2-40B4-BE49-F238E27FC236}">
              <a16:creationId xmlns:a16="http://schemas.microsoft.com/office/drawing/2014/main" id="{290DA724-964D-493B-A49B-D3B02781DD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4" name="Line 1703">
          <a:extLst>
            <a:ext uri="{FF2B5EF4-FFF2-40B4-BE49-F238E27FC236}">
              <a16:creationId xmlns:a16="http://schemas.microsoft.com/office/drawing/2014/main" id="{A50F0C8F-667B-400F-B294-5F5C1E345A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5" name="Line 1704">
          <a:extLst>
            <a:ext uri="{FF2B5EF4-FFF2-40B4-BE49-F238E27FC236}">
              <a16:creationId xmlns:a16="http://schemas.microsoft.com/office/drawing/2014/main" id="{723E5C32-8853-4C3B-8DD6-1ABF5A77EC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6" name="Line 1705">
          <a:extLst>
            <a:ext uri="{FF2B5EF4-FFF2-40B4-BE49-F238E27FC236}">
              <a16:creationId xmlns:a16="http://schemas.microsoft.com/office/drawing/2014/main" id="{2FAEE533-DB0E-43D9-8976-6075420191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7" name="Line 1706">
          <a:extLst>
            <a:ext uri="{FF2B5EF4-FFF2-40B4-BE49-F238E27FC236}">
              <a16:creationId xmlns:a16="http://schemas.microsoft.com/office/drawing/2014/main" id="{4846C24B-4F1E-43D6-962C-CD58AD5B64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8" name="Line 1707">
          <a:extLst>
            <a:ext uri="{FF2B5EF4-FFF2-40B4-BE49-F238E27FC236}">
              <a16:creationId xmlns:a16="http://schemas.microsoft.com/office/drawing/2014/main" id="{AB22E665-C92C-4021-9B18-C064731C7D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29" name="Line 1694">
          <a:extLst>
            <a:ext uri="{FF2B5EF4-FFF2-40B4-BE49-F238E27FC236}">
              <a16:creationId xmlns:a16="http://schemas.microsoft.com/office/drawing/2014/main" id="{1BB52BF4-09E0-411D-A41D-29FE81CA9F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0" name="Line 1695">
          <a:extLst>
            <a:ext uri="{FF2B5EF4-FFF2-40B4-BE49-F238E27FC236}">
              <a16:creationId xmlns:a16="http://schemas.microsoft.com/office/drawing/2014/main" id="{6A6C0912-5F9A-4234-BA81-99C88C2CB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1" name="Line 1696">
          <a:extLst>
            <a:ext uri="{FF2B5EF4-FFF2-40B4-BE49-F238E27FC236}">
              <a16:creationId xmlns:a16="http://schemas.microsoft.com/office/drawing/2014/main" id="{D3FA39F1-D259-41BA-9047-9D00B82C51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2" name="Line 1697">
          <a:extLst>
            <a:ext uri="{FF2B5EF4-FFF2-40B4-BE49-F238E27FC236}">
              <a16:creationId xmlns:a16="http://schemas.microsoft.com/office/drawing/2014/main" id="{482F5CDA-12E0-462B-B215-6AA1CFE916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3" name="Line 1698">
          <a:extLst>
            <a:ext uri="{FF2B5EF4-FFF2-40B4-BE49-F238E27FC236}">
              <a16:creationId xmlns:a16="http://schemas.microsoft.com/office/drawing/2014/main" id="{F2ACC064-AE4A-4B7D-BA8E-3E2CA90E69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4" name="Line 1699">
          <a:extLst>
            <a:ext uri="{FF2B5EF4-FFF2-40B4-BE49-F238E27FC236}">
              <a16:creationId xmlns:a16="http://schemas.microsoft.com/office/drawing/2014/main" id="{F9E0B446-8592-4621-8D5B-80E8CC3F27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5" name="Line 1700">
          <a:extLst>
            <a:ext uri="{FF2B5EF4-FFF2-40B4-BE49-F238E27FC236}">
              <a16:creationId xmlns:a16="http://schemas.microsoft.com/office/drawing/2014/main" id="{5A5B880B-AF0F-49D8-8A74-8983811A74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6" name="Line 1701">
          <a:extLst>
            <a:ext uri="{FF2B5EF4-FFF2-40B4-BE49-F238E27FC236}">
              <a16:creationId xmlns:a16="http://schemas.microsoft.com/office/drawing/2014/main" id="{125E1EA4-2075-4EDD-880D-1399D9A265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7" name="Line 1702">
          <a:extLst>
            <a:ext uri="{FF2B5EF4-FFF2-40B4-BE49-F238E27FC236}">
              <a16:creationId xmlns:a16="http://schemas.microsoft.com/office/drawing/2014/main" id="{67F29FB4-BFDF-4989-A74C-4830976E6D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8" name="Line 1703">
          <a:extLst>
            <a:ext uri="{FF2B5EF4-FFF2-40B4-BE49-F238E27FC236}">
              <a16:creationId xmlns:a16="http://schemas.microsoft.com/office/drawing/2014/main" id="{934D4EB6-4EB2-4987-9BB5-EA1D62DE02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39" name="Line 1704">
          <a:extLst>
            <a:ext uri="{FF2B5EF4-FFF2-40B4-BE49-F238E27FC236}">
              <a16:creationId xmlns:a16="http://schemas.microsoft.com/office/drawing/2014/main" id="{D72F6CFC-661E-45FA-9130-B664F3AECD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0" name="Line 1705">
          <a:extLst>
            <a:ext uri="{FF2B5EF4-FFF2-40B4-BE49-F238E27FC236}">
              <a16:creationId xmlns:a16="http://schemas.microsoft.com/office/drawing/2014/main" id="{1FB10C59-5205-46ED-B6B8-A20ACD416B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1" name="Line 1706">
          <a:extLst>
            <a:ext uri="{FF2B5EF4-FFF2-40B4-BE49-F238E27FC236}">
              <a16:creationId xmlns:a16="http://schemas.microsoft.com/office/drawing/2014/main" id="{C53046DF-13BA-456A-BF31-686CF120A0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2" name="Line 1707">
          <a:extLst>
            <a:ext uri="{FF2B5EF4-FFF2-40B4-BE49-F238E27FC236}">
              <a16:creationId xmlns:a16="http://schemas.microsoft.com/office/drawing/2014/main" id="{FD50B331-F682-4848-BBA9-B4E6D1E335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3" name="Line 1694">
          <a:extLst>
            <a:ext uri="{FF2B5EF4-FFF2-40B4-BE49-F238E27FC236}">
              <a16:creationId xmlns:a16="http://schemas.microsoft.com/office/drawing/2014/main" id="{50374A58-2F82-4DF2-8D0C-5DC5BF08B0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4" name="Line 1695">
          <a:extLst>
            <a:ext uri="{FF2B5EF4-FFF2-40B4-BE49-F238E27FC236}">
              <a16:creationId xmlns:a16="http://schemas.microsoft.com/office/drawing/2014/main" id="{C60B3379-42C0-4BC6-A50B-02987E592E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5" name="Line 1696">
          <a:extLst>
            <a:ext uri="{FF2B5EF4-FFF2-40B4-BE49-F238E27FC236}">
              <a16:creationId xmlns:a16="http://schemas.microsoft.com/office/drawing/2014/main" id="{BB10B465-8776-4BFC-B52D-8A15E90FFBE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6" name="Line 1697">
          <a:extLst>
            <a:ext uri="{FF2B5EF4-FFF2-40B4-BE49-F238E27FC236}">
              <a16:creationId xmlns:a16="http://schemas.microsoft.com/office/drawing/2014/main" id="{592F74E2-7406-4D07-8537-163329B9B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7" name="Line 1698">
          <a:extLst>
            <a:ext uri="{FF2B5EF4-FFF2-40B4-BE49-F238E27FC236}">
              <a16:creationId xmlns:a16="http://schemas.microsoft.com/office/drawing/2014/main" id="{3FE0B0C0-F49B-4CFD-BDC3-EBB026C8BC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8" name="Line 1699">
          <a:extLst>
            <a:ext uri="{FF2B5EF4-FFF2-40B4-BE49-F238E27FC236}">
              <a16:creationId xmlns:a16="http://schemas.microsoft.com/office/drawing/2014/main" id="{641AA752-C715-4AA2-B2BD-C9FD37EA31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49" name="Line 1700">
          <a:extLst>
            <a:ext uri="{FF2B5EF4-FFF2-40B4-BE49-F238E27FC236}">
              <a16:creationId xmlns:a16="http://schemas.microsoft.com/office/drawing/2014/main" id="{010270AB-5BA8-4E3D-B05C-6A05F251FA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0" name="Line 1701">
          <a:extLst>
            <a:ext uri="{FF2B5EF4-FFF2-40B4-BE49-F238E27FC236}">
              <a16:creationId xmlns:a16="http://schemas.microsoft.com/office/drawing/2014/main" id="{C57A0BDA-5DE1-4E15-8ABF-35290B0A43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1" name="Line 1702">
          <a:extLst>
            <a:ext uri="{FF2B5EF4-FFF2-40B4-BE49-F238E27FC236}">
              <a16:creationId xmlns:a16="http://schemas.microsoft.com/office/drawing/2014/main" id="{D21A8818-847E-4542-B62B-677D53B4DB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2" name="Line 1703">
          <a:extLst>
            <a:ext uri="{FF2B5EF4-FFF2-40B4-BE49-F238E27FC236}">
              <a16:creationId xmlns:a16="http://schemas.microsoft.com/office/drawing/2014/main" id="{98D61ABA-867F-42E8-9691-CCDFFF77E1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3" name="Line 1704">
          <a:extLst>
            <a:ext uri="{FF2B5EF4-FFF2-40B4-BE49-F238E27FC236}">
              <a16:creationId xmlns:a16="http://schemas.microsoft.com/office/drawing/2014/main" id="{7694E602-B19F-419A-80BB-354E1D6B84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4" name="Line 1705">
          <a:extLst>
            <a:ext uri="{FF2B5EF4-FFF2-40B4-BE49-F238E27FC236}">
              <a16:creationId xmlns:a16="http://schemas.microsoft.com/office/drawing/2014/main" id="{654CBF00-AE04-4995-B2AC-9EBA58BFE3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5" name="Line 1706">
          <a:extLst>
            <a:ext uri="{FF2B5EF4-FFF2-40B4-BE49-F238E27FC236}">
              <a16:creationId xmlns:a16="http://schemas.microsoft.com/office/drawing/2014/main" id="{280B3F8A-A7C5-4501-A63C-2C107EE84A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6" name="Line 1707">
          <a:extLst>
            <a:ext uri="{FF2B5EF4-FFF2-40B4-BE49-F238E27FC236}">
              <a16:creationId xmlns:a16="http://schemas.microsoft.com/office/drawing/2014/main" id="{D4839CB8-A47F-41C6-8D6A-EB456FF50B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7" name="Line 1694">
          <a:extLst>
            <a:ext uri="{FF2B5EF4-FFF2-40B4-BE49-F238E27FC236}">
              <a16:creationId xmlns:a16="http://schemas.microsoft.com/office/drawing/2014/main" id="{4379F050-ED71-4BB0-A70E-2A878FC88A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8" name="Line 1695">
          <a:extLst>
            <a:ext uri="{FF2B5EF4-FFF2-40B4-BE49-F238E27FC236}">
              <a16:creationId xmlns:a16="http://schemas.microsoft.com/office/drawing/2014/main" id="{E346D7B8-45E3-43EA-AC66-C65E191383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59" name="Line 1696">
          <a:extLst>
            <a:ext uri="{FF2B5EF4-FFF2-40B4-BE49-F238E27FC236}">
              <a16:creationId xmlns:a16="http://schemas.microsoft.com/office/drawing/2014/main" id="{169DF7F5-B7CB-4962-BC1E-72AAC8FE9A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0" name="Line 1697">
          <a:extLst>
            <a:ext uri="{FF2B5EF4-FFF2-40B4-BE49-F238E27FC236}">
              <a16:creationId xmlns:a16="http://schemas.microsoft.com/office/drawing/2014/main" id="{5BF7B6AB-0C1F-4B9F-8D92-A9AB719445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1" name="Line 1698">
          <a:extLst>
            <a:ext uri="{FF2B5EF4-FFF2-40B4-BE49-F238E27FC236}">
              <a16:creationId xmlns:a16="http://schemas.microsoft.com/office/drawing/2014/main" id="{80EBEE3A-25F6-4A27-BBD9-EE928651D8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2" name="Line 1699">
          <a:extLst>
            <a:ext uri="{FF2B5EF4-FFF2-40B4-BE49-F238E27FC236}">
              <a16:creationId xmlns:a16="http://schemas.microsoft.com/office/drawing/2014/main" id="{2C69245F-DDB4-4315-9307-92A1AA7410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3" name="Line 1700">
          <a:extLst>
            <a:ext uri="{FF2B5EF4-FFF2-40B4-BE49-F238E27FC236}">
              <a16:creationId xmlns:a16="http://schemas.microsoft.com/office/drawing/2014/main" id="{02FEBC84-EFDB-4C2E-9258-896E7C781C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4" name="Line 1701">
          <a:extLst>
            <a:ext uri="{FF2B5EF4-FFF2-40B4-BE49-F238E27FC236}">
              <a16:creationId xmlns:a16="http://schemas.microsoft.com/office/drawing/2014/main" id="{D9C4B3C0-6FC7-427E-88DA-099B519DB4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5" name="Line 1702">
          <a:extLst>
            <a:ext uri="{FF2B5EF4-FFF2-40B4-BE49-F238E27FC236}">
              <a16:creationId xmlns:a16="http://schemas.microsoft.com/office/drawing/2014/main" id="{15FB214A-7C14-47AD-9471-97A7303CE9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6" name="Line 1703">
          <a:extLst>
            <a:ext uri="{FF2B5EF4-FFF2-40B4-BE49-F238E27FC236}">
              <a16:creationId xmlns:a16="http://schemas.microsoft.com/office/drawing/2014/main" id="{4B87E2AD-B5BB-4A1B-A9A7-D5939CDBA6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7" name="Line 1704">
          <a:extLst>
            <a:ext uri="{FF2B5EF4-FFF2-40B4-BE49-F238E27FC236}">
              <a16:creationId xmlns:a16="http://schemas.microsoft.com/office/drawing/2014/main" id="{CA51C063-AF65-41F9-BC0D-3FB02521C4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8" name="Line 1705">
          <a:extLst>
            <a:ext uri="{FF2B5EF4-FFF2-40B4-BE49-F238E27FC236}">
              <a16:creationId xmlns:a16="http://schemas.microsoft.com/office/drawing/2014/main" id="{FEE9D163-E309-4CF7-B9F9-002865AFAE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9" name="Line 1706">
          <a:extLst>
            <a:ext uri="{FF2B5EF4-FFF2-40B4-BE49-F238E27FC236}">
              <a16:creationId xmlns:a16="http://schemas.microsoft.com/office/drawing/2014/main" id="{7810CFC4-D44E-4170-9083-1F611AC894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0" name="Line 1707">
          <a:extLst>
            <a:ext uri="{FF2B5EF4-FFF2-40B4-BE49-F238E27FC236}">
              <a16:creationId xmlns:a16="http://schemas.microsoft.com/office/drawing/2014/main" id="{4A23F0CC-93E8-4C58-8553-E0B402EC68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1" name="Line 1694">
          <a:extLst>
            <a:ext uri="{FF2B5EF4-FFF2-40B4-BE49-F238E27FC236}">
              <a16:creationId xmlns:a16="http://schemas.microsoft.com/office/drawing/2014/main" id="{4F810070-7F12-459D-8E43-855BF0901F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2" name="Line 1695">
          <a:extLst>
            <a:ext uri="{FF2B5EF4-FFF2-40B4-BE49-F238E27FC236}">
              <a16:creationId xmlns:a16="http://schemas.microsoft.com/office/drawing/2014/main" id="{C8800BBE-661C-4A48-AA3D-A18E4B0FCC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3" name="Line 1696">
          <a:extLst>
            <a:ext uri="{FF2B5EF4-FFF2-40B4-BE49-F238E27FC236}">
              <a16:creationId xmlns:a16="http://schemas.microsoft.com/office/drawing/2014/main" id="{3D96FF74-FA20-4B03-85C7-48383EE39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4" name="Line 1697">
          <a:extLst>
            <a:ext uri="{FF2B5EF4-FFF2-40B4-BE49-F238E27FC236}">
              <a16:creationId xmlns:a16="http://schemas.microsoft.com/office/drawing/2014/main" id="{B3CBDD10-BC7B-436A-BA45-7FFD920FE9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5" name="Line 1698">
          <a:extLst>
            <a:ext uri="{FF2B5EF4-FFF2-40B4-BE49-F238E27FC236}">
              <a16:creationId xmlns:a16="http://schemas.microsoft.com/office/drawing/2014/main" id="{22E5942E-3BDF-4F00-9927-F86575D04A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6" name="Line 1699">
          <a:extLst>
            <a:ext uri="{FF2B5EF4-FFF2-40B4-BE49-F238E27FC236}">
              <a16:creationId xmlns:a16="http://schemas.microsoft.com/office/drawing/2014/main" id="{F489B99C-E24B-4B10-A449-E76D1BECF0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7" name="Line 1700">
          <a:extLst>
            <a:ext uri="{FF2B5EF4-FFF2-40B4-BE49-F238E27FC236}">
              <a16:creationId xmlns:a16="http://schemas.microsoft.com/office/drawing/2014/main" id="{DFDF9BD8-E7E3-49D3-BBD6-14EAD8C42C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8" name="Line 1701">
          <a:extLst>
            <a:ext uri="{FF2B5EF4-FFF2-40B4-BE49-F238E27FC236}">
              <a16:creationId xmlns:a16="http://schemas.microsoft.com/office/drawing/2014/main" id="{F1D67167-3874-4C06-91A8-9068EFA936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9" name="Line 1702">
          <a:extLst>
            <a:ext uri="{FF2B5EF4-FFF2-40B4-BE49-F238E27FC236}">
              <a16:creationId xmlns:a16="http://schemas.microsoft.com/office/drawing/2014/main" id="{90DE5254-A97D-4B8C-92E5-57B8B7699E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0" name="Line 1703">
          <a:extLst>
            <a:ext uri="{FF2B5EF4-FFF2-40B4-BE49-F238E27FC236}">
              <a16:creationId xmlns:a16="http://schemas.microsoft.com/office/drawing/2014/main" id="{441AD29F-CC23-4B68-826F-485084EE00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1" name="Line 1704">
          <a:extLst>
            <a:ext uri="{FF2B5EF4-FFF2-40B4-BE49-F238E27FC236}">
              <a16:creationId xmlns:a16="http://schemas.microsoft.com/office/drawing/2014/main" id="{766EDCEC-5C32-4178-ACA1-FE3749A77E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2" name="Line 1705">
          <a:extLst>
            <a:ext uri="{FF2B5EF4-FFF2-40B4-BE49-F238E27FC236}">
              <a16:creationId xmlns:a16="http://schemas.microsoft.com/office/drawing/2014/main" id="{7FC62346-6D21-48DD-A30A-69E78AC21F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3" name="Line 1706">
          <a:extLst>
            <a:ext uri="{FF2B5EF4-FFF2-40B4-BE49-F238E27FC236}">
              <a16:creationId xmlns:a16="http://schemas.microsoft.com/office/drawing/2014/main" id="{D678B876-BEC1-4AEC-8C4F-C52199DDF5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4" name="Line 1707">
          <a:extLst>
            <a:ext uri="{FF2B5EF4-FFF2-40B4-BE49-F238E27FC236}">
              <a16:creationId xmlns:a16="http://schemas.microsoft.com/office/drawing/2014/main" id="{C560F96B-3493-49D2-84CE-BBE99DF0E0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5" name="Line 1694">
          <a:extLst>
            <a:ext uri="{FF2B5EF4-FFF2-40B4-BE49-F238E27FC236}">
              <a16:creationId xmlns:a16="http://schemas.microsoft.com/office/drawing/2014/main" id="{9E8EF467-7C08-4B9D-A8CB-CED2CCB855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6" name="Line 1695">
          <a:extLst>
            <a:ext uri="{FF2B5EF4-FFF2-40B4-BE49-F238E27FC236}">
              <a16:creationId xmlns:a16="http://schemas.microsoft.com/office/drawing/2014/main" id="{0ACA4BA8-A505-44F0-B210-8C24C4B072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7" name="Line 1696">
          <a:extLst>
            <a:ext uri="{FF2B5EF4-FFF2-40B4-BE49-F238E27FC236}">
              <a16:creationId xmlns:a16="http://schemas.microsoft.com/office/drawing/2014/main" id="{52608A2D-E811-4442-909A-970F5D1F6F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8" name="Line 1697">
          <a:extLst>
            <a:ext uri="{FF2B5EF4-FFF2-40B4-BE49-F238E27FC236}">
              <a16:creationId xmlns:a16="http://schemas.microsoft.com/office/drawing/2014/main" id="{2381EAF1-BDB6-4427-BE2E-3805FF2944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9" name="Line 1698">
          <a:extLst>
            <a:ext uri="{FF2B5EF4-FFF2-40B4-BE49-F238E27FC236}">
              <a16:creationId xmlns:a16="http://schemas.microsoft.com/office/drawing/2014/main" id="{19BA1461-2C9D-4FD4-91AA-97EF36532E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0" name="Line 1699">
          <a:extLst>
            <a:ext uri="{FF2B5EF4-FFF2-40B4-BE49-F238E27FC236}">
              <a16:creationId xmlns:a16="http://schemas.microsoft.com/office/drawing/2014/main" id="{F6EFB30C-B1FB-4C5A-83C1-92097B1260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1" name="Line 1700">
          <a:extLst>
            <a:ext uri="{FF2B5EF4-FFF2-40B4-BE49-F238E27FC236}">
              <a16:creationId xmlns:a16="http://schemas.microsoft.com/office/drawing/2014/main" id="{A7DECDD8-E892-4620-AA74-0DCE25D90E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2" name="Line 1701">
          <a:extLst>
            <a:ext uri="{FF2B5EF4-FFF2-40B4-BE49-F238E27FC236}">
              <a16:creationId xmlns:a16="http://schemas.microsoft.com/office/drawing/2014/main" id="{04639BE6-98D8-49CF-983C-498408550A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3" name="Line 1702">
          <a:extLst>
            <a:ext uri="{FF2B5EF4-FFF2-40B4-BE49-F238E27FC236}">
              <a16:creationId xmlns:a16="http://schemas.microsoft.com/office/drawing/2014/main" id="{ECB98F5A-8283-4103-9CCC-16D06ADB32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4" name="Line 1703">
          <a:extLst>
            <a:ext uri="{FF2B5EF4-FFF2-40B4-BE49-F238E27FC236}">
              <a16:creationId xmlns:a16="http://schemas.microsoft.com/office/drawing/2014/main" id="{DB058A50-4B3B-44DF-BBA9-5384F9A2D5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5" name="Line 1704">
          <a:extLst>
            <a:ext uri="{FF2B5EF4-FFF2-40B4-BE49-F238E27FC236}">
              <a16:creationId xmlns:a16="http://schemas.microsoft.com/office/drawing/2014/main" id="{005AE712-A15D-4302-AF6B-0B45250568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6" name="Line 1705">
          <a:extLst>
            <a:ext uri="{FF2B5EF4-FFF2-40B4-BE49-F238E27FC236}">
              <a16:creationId xmlns:a16="http://schemas.microsoft.com/office/drawing/2014/main" id="{1CB630D3-A917-4D97-8DBE-B74DFEA57D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7" name="Line 1706">
          <a:extLst>
            <a:ext uri="{FF2B5EF4-FFF2-40B4-BE49-F238E27FC236}">
              <a16:creationId xmlns:a16="http://schemas.microsoft.com/office/drawing/2014/main" id="{B070541E-57EF-4C8D-9E00-726D8852CB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8" name="Line 1707">
          <a:extLst>
            <a:ext uri="{FF2B5EF4-FFF2-40B4-BE49-F238E27FC236}">
              <a16:creationId xmlns:a16="http://schemas.microsoft.com/office/drawing/2014/main" id="{C650BF3D-B002-4B8D-8CD4-9442B56EBE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9" name="Line 1694">
          <a:extLst>
            <a:ext uri="{FF2B5EF4-FFF2-40B4-BE49-F238E27FC236}">
              <a16:creationId xmlns:a16="http://schemas.microsoft.com/office/drawing/2014/main" id="{A4541374-72DD-41FE-A3E2-5A57D1E7B2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0" name="Line 1695">
          <a:extLst>
            <a:ext uri="{FF2B5EF4-FFF2-40B4-BE49-F238E27FC236}">
              <a16:creationId xmlns:a16="http://schemas.microsoft.com/office/drawing/2014/main" id="{130D4F2D-8421-42B2-B510-5881C93862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1" name="Line 1696">
          <a:extLst>
            <a:ext uri="{FF2B5EF4-FFF2-40B4-BE49-F238E27FC236}">
              <a16:creationId xmlns:a16="http://schemas.microsoft.com/office/drawing/2014/main" id="{1917E652-5B02-4960-9970-26518E4FC94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2" name="Line 1697">
          <a:extLst>
            <a:ext uri="{FF2B5EF4-FFF2-40B4-BE49-F238E27FC236}">
              <a16:creationId xmlns:a16="http://schemas.microsoft.com/office/drawing/2014/main" id="{3E0935A7-7E26-4B8F-B3C3-9B8FB17967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3" name="Line 1698">
          <a:extLst>
            <a:ext uri="{FF2B5EF4-FFF2-40B4-BE49-F238E27FC236}">
              <a16:creationId xmlns:a16="http://schemas.microsoft.com/office/drawing/2014/main" id="{2B520569-2E36-4572-9781-25D0F969A5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4" name="Line 1699">
          <a:extLst>
            <a:ext uri="{FF2B5EF4-FFF2-40B4-BE49-F238E27FC236}">
              <a16:creationId xmlns:a16="http://schemas.microsoft.com/office/drawing/2014/main" id="{6324DBC8-8736-4F1E-A598-1C2BD2BBAF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5" name="Line 1700">
          <a:extLst>
            <a:ext uri="{FF2B5EF4-FFF2-40B4-BE49-F238E27FC236}">
              <a16:creationId xmlns:a16="http://schemas.microsoft.com/office/drawing/2014/main" id="{97A907EF-65B5-43DF-937F-9BB22CF7C7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6" name="Line 1701">
          <a:extLst>
            <a:ext uri="{FF2B5EF4-FFF2-40B4-BE49-F238E27FC236}">
              <a16:creationId xmlns:a16="http://schemas.microsoft.com/office/drawing/2014/main" id="{A3DA61EF-1351-4445-8A46-D075C56FB5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7" name="Line 1702">
          <a:extLst>
            <a:ext uri="{FF2B5EF4-FFF2-40B4-BE49-F238E27FC236}">
              <a16:creationId xmlns:a16="http://schemas.microsoft.com/office/drawing/2014/main" id="{C9067613-19AB-4AB5-9EC6-EB781D7637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8" name="Line 1703">
          <a:extLst>
            <a:ext uri="{FF2B5EF4-FFF2-40B4-BE49-F238E27FC236}">
              <a16:creationId xmlns:a16="http://schemas.microsoft.com/office/drawing/2014/main" id="{AC4EF1D6-0588-4D7E-B6ED-A06777D82FC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9" name="Line 1704">
          <a:extLst>
            <a:ext uri="{FF2B5EF4-FFF2-40B4-BE49-F238E27FC236}">
              <a16:creationId xmlns:a16="http://schemas.microsoft.com/office/drawing/2014/main" id="{EDBE2498-03A0-4832-924A-49B80429B7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0" name="Line 1705">
          <a:extLst>
            <a:ext uri="{FF2B5EF4-FFF2-40B4-BE49-F238E27FC236}">
              <a16:creationId xmlns:a16="http://schemas.microsoft.com/office/drawing/2014/main" id="{DF62081A-9D8C-4488-8A4C-3C29D056B2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1" name="Line 1706">
          <a:extLst>
            <a:ext uri="{FF2B5EF4-FFF2-40B4-BE49-F238E27FC236}">
              <a16:creationId xmlns:a16="http://schemas.microsoft.com/office/drawing/2014/main" id="{F6CDA813-6561-44C4-A069-68D3B8151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2" name="Line 1707">
          <a:extLst>
            <a:ext uri="{FF2B5EF4-FFF2-40B4-BE49-F238E27FC236}">
              <a16:creationId xmlns:a16="http://schemas.microsoft.com/office/drawing/2014/main" id="{125CAFAF-3470-4304-B7D4-0BBF4A8CD9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3" name="Line 1694">
          <a:extLst>
            <a:ext uri="{FF2B5EF4-FFF2-40B4-BE49-F238E27FC236}">
              <a16:creationId xmlns:a16="http://schemas.microsoft.com/office/drawing/2014/main" id="{BE17DFED-B39C-4500-AA42-83A4E81F90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4" name="Line 1695">
          <a:extLst>
            <a:ext uri="{FF2B5EF4-FFF2-40B4-BE49-F238E27FC236}">
              <a16:creationId xmlns:a16="http://schemas.microsoft.com/office/drawing/2014/main" id="{1E35505F-BA3B-4D3E-9DE3-11535A2B13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5" name="Line 1696">
          <a:extLst>
            <a:ext uri="{FF2B5EF4-FFF2-40B4-BE49-F238E27FC236}">
              <a16:creationId xmlns:a16="http://schemas.microsoft.com/office/drawing/2014/main" id="{A8D25A45-4F1D-451E-B3F3-B94D662A13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6" name="Line 1697">
          <a:extLst>
            <a:ext uri="{FF2B5EF4-FFF2-40B4-BE49-F238E27FC236}">
              <a16:creationId xmlns:a16="http://schemas.microsoft.com/office/drawing/2014/main" id="{707F22DC-F66E-4B24-A4AB-EECDA73D7F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7" name="Line 1698">
          <a:extLst>
            <a:ext uri="{FF2B5EF4-FFF2-40B4-BE49-F238E27FC236}">
              <a16:creationId xmlns:a16="http://schemas.microsoft.com/office/drawing/2014/main" id="{59FED591-ABEC-4A54-A31D-EF0FE286A0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8" name="Line 1699">
          <a:extLst>
            <a:ext uri="{FF2B5EF4-FFF2-40B4-BE49-F238E27FC236}">
              <a16:creationId xmlns:a16="http://schemas.microsoft.com/office/drawing/2014/main" id="{B64168CD-DF6A-4718-A33B-E68D0049A7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19" name="Line 1700">
          <a:extLst>
            <a:ext uri="{FF2B5EF4-FFF2-40B4-BE49-F238E27FC236}">
              <a16:creationId xmlns:a16="http://schemas.microsoft.com/office/drawing/2014/main" id="{3D1F94C3-BF00-4C75-BB5F-B9A9455F8F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0" name="Line 1701">
          <a:extLst>
            <a:ext uri="{FF2B5EF4-FFF2-40B4-BE49-F238E27FC236}">
              <a16:creationId xmlns:a16="http://schemas.microsoft.com/office/drawing/2014/main" id="{F685B614-E230-49AC-AE54-C35F29881C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1" name="Line 1702">
          <a:extLst>
            <a:ext uri="{FF2B5EF4-FFF2-40B4-BE49-F238E27FC236}">
              <a16:creationId xmlns:a16="http://schemas.microsoft.com/office/drawing/2014/main" id="{0D28B9E5-C908-4A6F-A568-C30E635170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2" name="Line 1703">
          <a:extLst>
            <a:ext uri="{FF2B5EF4-FFF2-40B4-BE49-F238E27FC236}">
              <a16:creationId xmlns:a16="http://schemas.microsoft.com/office/drawing/2014/main" id="{964D590E-996B-44C4-ADB3-F9E8A211C5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3" name="Line 1704">
          <a:extLst>
            <a:ext uri="{FF2B5EF4-FFF2-40B4-BE49-F238E27FC236}">
              <a16:creationId xmlns:a16="http://schemas.microsoft.com/office/drawing/2014/main" id="{1A1821CF-EA9F-4892-9096-4DB1B6665F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4" name="Line 1705">
          <a:extLst>
            <a:ext uri="{FF2B5EF4-FFF2-40B4-BE49-F238E27FC236}">
              <a16:creationId xmlns:a16="http://schemas.microsoft.com/office/drawing/2014/main" id="{3FB6B7F8-B362-4B97-AC9C-79B6A25623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5" name="Line 1706">
          <a:extLst>
            <a:ext uri="{FF2B5EF4-FFF2-40B4-BE49-F238E27FC236}">
              <a16:creationId xmlns:a16="http://schemas.microsoft.com/office/drawing/2014/main" id="{4B00BAEB-FC6E-40D4-B430-9A49AAF111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6" name="Line 1707">
          <a:extLst>
            <a:ext uri="{FF2B5EF4-FFF2-40B4-BE49-F238E27FC236}">
              <a16:creationId xmlns:a16="http://schemas.microsoft.com/office/drawing/2014/main" id="{17F71CFB-5FE3-42DA-8A33-236F926CAA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7" name="Line 1694">
          <a:extLst>
            <a:ext uri="{FF2B5EF4-FFF2-40B4-BE49-F238E27FC236}">
              <a16:creationId xmlns:a16="http://schemas.microsoft.com/office/drawing/2014/main" id="{4D62AD16-19B0-4436-9630-0D6C991C5E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8" name="Line 1695">
          <a:extLst>
            <a:ext uri="{FF2B5EF4-FFF2-40B4-BE49-F238E27FC236}">
              <a16:creationId xmlns:a16="http://schemas.microsoft.com/office/drawing/2014/main" id="{5B13558E-5AAB-42A2-9FCF-675FEAA10C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29" name="Line 1696">
          <a:extLst>
            <a:ext uri="{FF2B5EF4-FFF2-40B4-BE49-F238E27FC236}">
              <a16:creationId xmlns:a16="http://schemas.microsoft.com/office/drawing/2014/main" id="{561E289E-F16C-42E7-8354-95740990AE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0" name="Line 1697">
          <a:extLst>
            <a:ext uri="{FF2B5EF4-FFF2-40B4-BE49-F238E27FC236}">
              <a16:creationId xmlns:a16="http://schemas.microsoft.com/office/drawing/2014/main" id="{A8358600-7F2D-4FAE-9785-80C28A07D4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1" name="Line 1698">
          <a:extLst>
            <a:ext uri="{FF2B5EF4-FFF2-40B4-BE49-F238E27FC236}">
              <a16:creationId xmlns:a16="http://schemas.microsoft.com/office/drawing/2014/main" id="{176695EE-593A-4210-B229-5DA1EEFE7A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2" name="Line 1699">
          <a:extLst>
            <a:ext uri="{FF2B5EF4-FFF2-40B4-BE49-F238E27FC236}">
              <a16:creationId xmlns:a16="http://schemas.microsoft.com/office/drawing/2014/main" id="{1430C24B-FA35-4C48-B667-377CC4176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3" name="Line 1700">
          <a:extLst>
            <a:ext uri="{FF2B5EF4-FFF2-40B4-BE49-F238E27FC236}">
              <a16:creationId xmlns:a16="http://schemas.microsoft.com/office/drawing/2014/main" id="{52E171C4-6641-45F2-9730-BAF68801A7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4" name="Line 1701">
          <a:extLst>
            <a:ext uri="{FF2B5EF4-FFF2-40B4-BE49-F238E27FC236}">
              <a16:creationId xmlns:a16="http://schemas.microsoft.com/office/drawing/2014/main" id="{DC25E746-55FD-414F-8DE1-936235D02C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5" name="Line 1702">
          <a:extLst>
            <a:ext uri="{FF2B5EF4-FFF2-40B4-BE49-F238E27FC236}">
              <a16:creationId xmlns:a16="http://schemas.microsoft.com/office/drawing/2014/main" id="{34CC0AD7-DA82-42DF-AA6D-5FF0FEB30F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6" name="Line 1703">
          <a:extLst>
            <a:ext uri="{FF2B5EF4-FFF2-40B4-BE49-F238E27FC236}">
              <a16:creationId xmlns:a16="http://schemas.microsoft.com/office/drawing/2014/main" id="{4A2D890A-1197-49AF-838B-8935A1291B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7" name="Line 1704">
          <a:extLst>
            <a:ext uri="{FF2B5EF4-FFF2-40B4-BE49-F238E27FC236}">
              <a16:creationId xmlns:a16="http://schemas.microsoft.com/office/drawing/2014/main" id="{E3A9DFB0-2713-4F09-B12D-CA9CD5CD7B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8" name="Line 1705">
          <a:extLst>
            <a:ext uri="{FF2B5EF4-FFF2-40B4-BE49-F238E27FC236}">
              <a16:creationId xmlns:a16="http://schemas.microsoft.com/office/drawing/2014/main" id="{4EC5B2C3-B9A1-4C1A-A9A1-BBF2ED7A90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39" name="Line 1706">
          <a:extLst>
            <a:ext uri="{FF2B5EF4-FFF2-40B4-BE49-F238E27FC236}">
              <a16:creationId xmlns:a16="http://schemas.microsoft.com/office/drawing/2014/main" id="{BB44A236-4DE9-47AC-BD70-14BD9A3363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0" name="Line 1707">
          <a:extLst>
            <a:ext uri="{FF2B5EF4-FFF2-40B4-BE49-F238E27FC236}">
              <a16:creationId xmlns:a16="http://schemas.microsoft.com/office/drawing/2014/main" id="{C894AD20-4859-49EF-BA16-464CE34F05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1" name="Line 1694">
          <a:extLst>
            <a:ext uri="{FF2B5EF4-FFF2-40B4-BE49-F238E27FC236}">
              <a16:creationId xmlns:a16="http://schemas.microsoft.com/office/drawing/2014/main" id="{A3622230-B89A-48AD-96DE-8FCEC6B67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2" name="Line 1695">
          <a:extLst>
            <a:ext uri="{FF2B5EF4-FFF2-40B4-BE49-F238E27FC236}">
              <a16:creationId xmlns:a16="http://schemas.microsoft.com/office/drawing/2014/main" id="{309432DF-7BBF-4136-9A2D-C37E163BE6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3" name="Line 1696">
          <a:extLst>
            <a:ext uri="{FF2B5EF4-FFF2-40B4-BE49-F238E27FC236}">
              <a16:creationId xmlns:a16="http://schemas.microsoft.com/office/drawing/2014/main" id="{D5AC04E2-0807-4BCB-9A03-23FAF5993C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4" name="Line 1697">
          <a:extLst>
            <a:ext uri="{FF2B5EF4-FFF2-40B4-BE49-F238E27FC236}">
              <a16:creationId xmlns:a16="http://schemas.microsoft.com/office/drawing/2014/main" id="{C6686777-9333-4DC4-B14D-F10CE9A125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5" name="Line 1698">
          <a:extLst>
            <a:ext uri="{FF2B5EF4-FFF2-40B4-BE49-F238E27FC236}">
              <a16:creationId xmlns:a16="http://schemas.microsoft.com/office/drawing/2014/main" id="{033B6421-D821-458A-94C5-173EDFAD90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6" name="Line 1699">
          <a:extLst>
            <a:ext uri="{FF2B5EF4-FFF2-40B4-BE49-F238E27FC236}">
              <a16:creationId xmlns:a16="http://schemas.microsoft.com/office/drawing/2014/main" id="{62B83371-CE74-46C4-BFA8-B3BE83D39E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7" name="Line 1700">
          <a:extLst>
            <a:ext uri="{FF2B5EF4-FFF2-40B4-BE49-F238E27FC236}">
              <a16:creationId xmlns:a16="http://schemas.microsoft.com/office/drawing/2014/main" id="{F4B3B7C0-4172-4717-AD41-56931C26FA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8" name="Line 1701">
          <a:extLst>
            <a:ext uri="{FF2B5EF4-FFF2-40B4-BE49-F238E27FC236}">
              <a16:creationId xmlns:a16="http://schemas.microsoft.com/office/drawing/2014/main" id="{129A956B-AFD3-4231-B5F7-DF0787D0EB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49" name="Line 1702">
          <a:extLst>
            <a:ext uri="{FF2B5EF4-FFF2-40B4-BE49-F238E27FC236}">
              <a16:creationId xmlns:a16="http://schemas.microsoft.com/office/drawing/2014/main" id="{D26445A0-0BA7-442F-8BA8-F83FA1FBC0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0" name="Line 1703">
          <a:extLst>
            <a:ext uri="{FF2B5EF4-FFF2-40B4-BE49-F238E27FC236}">
              <a16:creationId xmlns:a16="http://schemas.microsoft.com/office/drawing/2014/main" id="{102BB18E-825A-4717-A485-E7A5BFC0ED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1" name="Line 1704">
          <a:extLst>
            <a:ext uri="{FF2B5EF4-FFF2-40B4-BE49-F238E27FC236}">
              <a16:creationId xmlns:a16="http://schemas.microsoft.com/office/drawing/2014/main" id="{48EF5164-AD0A-4CED-B0E4-CE9DB0A0E5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2" name="Line 1705">
          <a:extLst>
            <a:ext uri="{FF2B5EF4-FFF2-40B4-BE49-F238E27FC236}">
              <a16:creationId xmlns:a16="http://schemas.microsoft.com/office/drawing/2014/main" id="{09B2B4A7-E81E-4696-A3E4-105299BCD2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3" name="Line 1706">
          <a:extLst>
            <a:ext uri="{FF2B5EF4-FFF2-40B4-BE49-F238E27FC236}">
              <a16:creationId xmlns:a16="http://schemas.microsoft.com/office/drawing/2014/main" id="{02472FA4-C822-43C1-B2C0-8E49C44DC5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54" name="Line 1707">
          <a:extLst>
            <a:ext uri="{FF2B5EF4-FFF2-40B4-BE49-F238E27FC236}">
              <a16:creationId xmlns:a16="http://schemas.microsoft.com/office/drawing/2014/main" id="{4BA612F3-2599-443F-A90F-A202B2F41D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55" name="Line 1694">
          <a:extLst>
            <a:ext uri="{FF2B5EF4-FFF2-40B4-BE49-F238E27FC236}">
              <a16:creationId xmlns:a16="http://schemas.microsoft.com/office/drawing/2014/main" id="{7A5BC38D-7E82-49B8-A75C-A57081BC0E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56" name="Line 1695">
          <a:extLst>
            <a:ext uri="{FF2B5EF4-FFF2-40B4-BE49-F238E27FC236}">
              <a16:creationId xmlns:a16="http://schemas.microsoft.com/office/drawing/2014/main" id="{D7BF5976-B8E1-46BD-AE1A-3290EBA0B4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57" name="Line 1696">
          <a:extLst>
            <a:ext uri="{FF2B5EF4-FFF2-40B4-BE49-F238E27FC236}">
              <a16:creationId xmlns:a16="http://schemas.microsoft.com/office/drawing/2014/main" id="{319F6541-2877-4EB5-8A3D-6A2504CBF6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58" name="Line 1697">
          <a:extLst>
            <a:ext uri="{FF2B5EF4-FFF2-40B4-BE49-F238E27FC236}">
              <a16:creationId xmlns:a16="http://schemas.microsoft.com/office/drawing/2014/main" id="{D08D4E59-23E5-42F4-B3CE-A8555B2C86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59" name="Line 1698">
          <a:extLst>
            <a:ext uri="{FF2B5EF4-FFF2-40B4-BE49-F238E27FC236}">
              <a16:creationId xmlns:a16="http://schemas.microsoft.com/office/drawing/2014/main" id="{ECCD57C2-B78D-4413-A35B-F25424898D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0" name="Line 1699">
          <a:extLst>
            <a:ext uri="{FF2B5EF4-FFF2-40B4-BE49-F238E27FC236}">
              <a16:creationId xmlns:a16="http://schemas.microsoft.com/office/drawing/2014/main" id="{55106A72-ABA8-4B3A-B3CE-4219B690CD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1" name="Line 1700">
          <a:extLst>
            <a:ext uri="{FF2B5EF4-FFF2-40B4-BE49-F238E27FC236}">
              <a16:creationId xmlns:a16="http://schemas.microsoft.com/office/drawing/2014/main" id="{2F138128-86C6-4142-8C5C-4A4C9FF1B0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2" name="Line 1701">
          <a:extLst>
            <a:ext uri="{FF2B5EF4-FFF2-40B4-BE49-F238E27FC236}">
              <a16:creationId xmlns:a16="http://schemas.microsoft.com/office/drawing/2014/main" id="{99571EE6-10C9-4F13-AC6C-7E65C9DF36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3" name="Line 1702">
          <a:extLst>
            <a:ext uri="{FF2B5EF4-FFF2-40B4-BE49-F238E27FC236}">
              <a16:creationId xmlns:a16="http://schemas.microsoft.com/office/drawing/2014/main" id="{2752F5D4-8B32-4CAC-A799-AFE6718B46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4" name="Line 1703">
          <a:extLst>
            <a:ext uri="{FF2B5EF4-FFF2-40B4-BE49-F238E27FC236}">
              <a16:creationId xmlns:a16="http://schemas.microsoft.com/office/drawing/2014/main" id="{F8AB72ED-15D7-44B4-8653-3C27CFED25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5" name="Line 1704">
          <a:extLst>
            <a:ext uri="{FF2B5EF4-FFF2-40B4-BE49-F238E27FC236}">
              <a16:creationId xmlns:a16="http://schemas.microsoft.com/office/drawing/2014/main" id="{D87823CB-AB73-4788-93FD-E78C977980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6" name="Line 1705">
          <a:extLst>
            <a:ext uri="{FF2B5EF4-FFF2-40B4-BE49-F238E27FC236}">
              <a16:creationId xmlns:a16="http://schemas.microsoft.com/office/drawing/2014/main" id="{3A0CC5D9-DC39-46B0-B972-D1F93A68C7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7" name="Line 1706">
          <a:extLst>
            <a:ext uri="{FF2B5EF4-FFF2-40B4-BE49-F238E27FC236}">
              <a16:creationId xmlns:a16="http://schemas.microsoft.com/office/drawing/2014/main" id="{2690DC8E-E28E-4626-83F4-EC70FC7629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8" name="Line 1707">
          <a:extLst>
            <a:ext uri="{FF2B5EF4-FFF2-40B4-BE49-F238E27FC236}">
              <a16:creationId xmlns:a16="http://schemas.microsoft.com/office/drawing/2014/main" id="{77C2D420-F2AB-4484-B05A-5517FE26CA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9" name="Line 1694">
          <a:extLst>
            <a:ext uri="{FF2B5EF4-FFF2-40B4-BE49-F238E27FC236}">
              <a16:creationId xmlns:a16="http://schemas.microsoft.com/office/drawing/2014/main" id="{9AF8CD7C-88B6-46F7-90ED-66DD5B7C08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0" name="Line 1695">
          <a:extLst>
            <a:ext uri="{FF2B5EF4-FFF2-40B4-BE49-F238E27FC236}">
              <a16:creationId xmlns:a16="http://schemas.microsoft.com/office/drawing/2014/main" id="{BB72CB98-E1BC-451E-8CB5-23EA10D4F3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1" name="Line 1696">
          <a:extLst>
            <a:ext uri="{FF2B5EF4-FFF2-40B4-BE49-F238E27FC236}">
              <a16:creationId xmlns:a16="http://schemas.microsoft.com/office/drawing/2014/main" id="{2F36FD34-5FEE-4B59-87E2-9EAF0FA55C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2" name="Line 1697">
          <a:extLst>
            <a:ext uri="{FF2B5EF4-FFF2-40B4-BE49-F238E27FC236}">
              <a16:creationId xmlns:a16="http://schemas.microsoft.com/office/drawing/2014/main" id="{52CE4AB8-EF2F-4A65-B799-D21AAD2C30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3" name="Line 1698">
          <a:extLst>
            <a:ext uri="{FF2B5EF4-FFF2-40B4-BE49-F238E27FC236}">
              <a16:creationId xmlns:a16="http://schemas.microsoft.com/office/drawing/2014/main" id="{0C218AF6-3B50-467B-A08F-1E441A098E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4" name="Line 1699">
          <a:extLst>
            <a:ext uri="{FF2B5EF4-FFF2-40B4-BE49-F238E27FC236}">
              <a16:creationId xmlns:a16="http://schemas.microsoft.com/office/drawing/2014/main" id="{98204340-C3C0-4290-9DCD-88DC38F471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5" name="Line 1700">
          <a:extLst>
            <a:ext uri="{FF2B5EF4-FFF2-40B4-BE49-F238E27FC236}">
              <a16:creationId xmlns:a16="http://schemas.microsoft.com/office/drawing/2014/main" id="{937BE7E2-EBE9-4DC2-B096-C8104B9EC5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6" name="Line 1701">
          <a:extLst>
            <a:ext uri="{FF2B5EF4-FFF2-40B4-BE49-F238E27FC236}">
              <a16:creationId xmlns:a16="http://schemas.microsoft.com/office/drawing/2014/main" id="{FD4F2E43-878F-4F42-B3F8-79F2A9B72D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7" name="Line 1702">
          <a:extLst>
            <a:ext uri="{FF2B5EF4-FFF2-40B4-BE49-F238E27FC236}">
              <a16:creationId xmlns:a16="http://schemas.microsoft.com/office/drawing/2014/main" id="{C97622CD-F9B1-4ECB-BD2A-9AA6CEA1BA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8" name="Line 1703">
          <a:extLst>
            <a:ext uri="{FF2B5EF4-FFF2-40B4-BE49-F238E27FC236}">
              <a16:creationId xmlns:a16="http://schemas.microsoft.com/office/drawing/2014/main" id="{96F1C390-2150-4BF6-82C2-9976954900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9" name="Line 1704">
          <a:extLst>
            <a:ext uri="{FF2B5EF4-FFF2-40B4-BE49-F238E27FC236}">
              <a16:creationId xmlns:a16="http://schemas.microsoft.com/office/drawing/2014/main" id="{8AEB77DF-CBB5-4C0F-AB72-1C1483D9C2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0" name="Line 1705">
          <a:extLst>
            <a:ext uri="{FF2B5EF4-FFF2-40B4-BE49-F238E27FC236}">
              <a16:creationId xmlns:a16="http://schemas.microsoft.com/office/drawing/2014/main" id="{E8130A99-1F9F-4ACF-8999-DC6F8501B7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1" name="Line 1706">
          <a:extLst>
            <a:ext uri="{FF2B5EF4-FFF2-40B4-BE49-F238E27FC236}">
              <a16:creationId xmlns:a16="http://schemas.microsoft.com/office/drawing/2014/main" id="{DEAE4FB5-5837-4508-9F20-5DBCE865C8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2" name="Line 1707">
          <a:extLst>
            <a:ext uri="{FF2B5EF4-FFF2-40B4-BE49-F238E27FC236}">
              <a16:creationId xmlns:a16="http://schemas.microsoft.com/office/drawing/2014/main" id="{A470828F-CAE5-4E00-AC7D-961BBB20A2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3" name="Line 1694">
          <a:extLst>
            <a:ext uri="{FF2B5EF4-FFF2-40B4-BE49-F238E27FC236}">
              <a16:creationId xmlns:a16="http://schemas.microsoft.com/office/drawing/2014/main" id="{C73C9C1D-6D0F-4D9B-BE25-A5AF103B01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4" name="Line 1695">
          <a:extLst>
            <a:ext uri="{FF2B5EF4-FFF2-40B4-BE49-F238E27FC236}">
              <a16:creationId xmlns:a16="http://schemas.microsoft.com/office/drawing/2014/main" id="{046403E8-BE48-4CF9-83DB-7430CF3E41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5" name="Line 1696">
          <a:extLst>
            <a:ext uri="{FF2B5EF4-FFF2-40B4-BE49-F238E27FC236}">
              <a16:creationId xmlns:a16="http://schemas.microsoft.com/office/drawing/2014/main" id="{ED5DD841-9A8B-4421-BAB5-C789F00EB5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6" name="Line 1697">
          <a:extLst>
            <a:ext uri="{FF2B5EF4-FFF2-40B4-BE49-F238E27FC236}">
              <a16:creationId xmlns:a16="http://schemas.microsoft.com/office/drawing/2014/main" id="{A3DC3C6E-EF56-4A91-B2BA-4EB552853A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7" name="Line 1698">
          <a:extLst>
            <a:ext uri="{FF2B5EF4-FFF2-40B4-BE49-F238E27FC236}">
              <a16:creationId xmlns:a16="http://schemas.microsoft.com/office/drawing/2014/main" id="{93768490-ECC1-44A8-9C4A-3B871F1704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8" name="Line 1699">
          <a:extLst>
            <a:ext uri="{FF2B5EF4-FFF2-40B4-BE49-F238E27FC236}">
              <a16:creationId xmlns:a16="http://schemas.microsoft.com/office/drawing/2014/main" id="{3981582E-DE87-4956-987D-991855997E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9" name="Line 1700">
          <a:extLst>
            <a:ext uri="{FF2B5EF4-FFF2-40B4-BE49-F238E27FC236}">
              <a16:creationId xmlns:a16="http://schemas.microsoft.com/office/drawing/2014/main" id="{CDD1834F-DB97-48DD-91C3-3BA44D74F5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0" name="Line 1701">
          <a:extLst>
            <a:ext uri="{FF2B5EF4-FFF2-40B4-BE49-F238E27FC236}">
              <a16:creationId xmlns:a16="http://schemas.microsoft.com/office/drawing/2014/main" id="{2C65DCEF-2786-4A81-A112-A6892C2A58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1" name="Line 1702">
          <a:extLst>
            <a:ext uri="{FF2B5EF4-FFF2-40B4-BE49-F238E27FC236}">
              <a16:creationId xmlns:a16="http://schemas.microsoft.com/office/drawing/2014/main" id="{B9926ED6-0E09-41E1-8C10-769117F357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2" name="Line 1703">
          <a:extLst>
            <a:ext uri="{FF2B5EF4-FFF2-40B4-BE49-F238E27FC236}">
              <a16:creationId xmlns:a16="http://schemas.microsoft.com/office/drawing/2014/main" id="{293F86B2-41ED-4170-8F4C-031A98080D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3" name="Line 1704">
          <a:extLst>
            <a:ext uri="{FF2B5EF4-FFF2-40B4-BE49-F238E27FC236}">
              <a16:creationId xmlns:a16="http://schemas.microsoft.com/office/drawing/2014/main" id="{ADE60D32-3F36-48EA-8CF3-E672A2891EB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4" name="Line 1705">
          <a:extLst>
            <a:ext uri="{FF2B5EF4-FFF2-40B4-BE49-F238E27FC236}">
              <a16:creationId xmlns:a16="http://schemas.microsoft.com/office/drawing/2014/main" id="{21EEF272-DF68-41FC-850C-F708182F6B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5" name="Line 1706">
          <a:extLst>
            <a:ext uri="{FF2B5EF4-FFF2-40B4-BE49-F238E27FC236}">
              <a16:creationId xmlns:a16="http://schemas.microsoft.com/office/drawing/2014/main" id="{D8609473-5B6F-4B5D-93B9-8D3CC8DB2C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6" name="Line 1707">
          <a:extLst>
            <a:ext uri="{FF2B5EF4-FFF2-40B4-BE49-F238E27FC236}">
              <a16:creationId xmlns:a16="http://schemas.microsoft.com/office/drawing/2014/main" id="{83E7AD8E-7E3E-4ABA-857A-8E4C2AE03F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7" name="Line 1694">
          <a:extLst>
            <a:ext uri="{FF2B5EF4-FFF2-40B4-BE49-F238E27FC236}">
              <a16:creationId xmlns:a16="http://schemas.microsoft.com/office/drawing/2014/main" id="{F229CED9-4AD8-4095-9611-E8522361D8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8" name="Line 1695">
          <a:extLst>
            <a:ext uri="{FF2B5EF4-FFF2-40B4-BE49-F238E27FC236}">
              <a16:creationId xmlns:a16="http://schemas.microsoft.com/office/drawing/2014/main" id="{97310AB3-C8A5-4B25-BD93-F1B433C3AB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9" name="Line 1696">
          <a:extLst>
            <a:ext uri="{FF2B5EF4-FFF2-40B4-BE49-F238E27FC236}">
              <a16:creationId xmlns:a16="http://schemas.microsoft.com/office/drawing/2014/main" id="{E62B9EBD-E2CF-43E5-BC79-72297337D9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0" name="Line 1697">
          <a:extLst>
            <a:ext uri="{FF2B5EF4-FFF2-40B4-BE49-F238E27FC236}">
              <a16:creationId xmlns:a16="http://schemas.microsoft.com/office/drawing/2014/main" id="{C20F83BC-C9F3-4A0B-97CC-2D842702C4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1" name="Line 1698">
          <a:extLst>
            <a:ext uri="{FF2B5EF4-FFF2-40B4-BE49-F238E27FC236}">
              <a16:creationId xmlns:a16="http://schemas.microsoft.com/office/drawing/2014/main" id="{9B006D5C-9E8C-48B2-8FDF-6E4503C1F1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2" name="Line 1699">
          <a:extLst>
            <a:ext uri="{FF2B5EF4-FFF2-40B4-BE49-F238E27FC236}">
              <a16:creationId xmlns:a16="http://schemas.microsoft.com/office/drawing/2014/main" id="{E90B4EF2-79FF-4CB8-AD1C-F83CC266F9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3" name="Line 1700">
          <a:extLst>
            <a:ext uri="{FF2B5EF4-FFF2-40B4-BE49-F238E27FC236}">
              <a16:creationId xmlns:a16="http://schemas.microsoft.com/office/drawing/2014/main" id="{4589F1C3-1581-4E42-8ADF-ED17FA0868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4" name="Line 1701">
          <a:extLst>
            <a:ext uri="{FF2B5EF4-FFF2-40B4-BE49-F238E27FC236}">
              <a16:creationId xmlns:a16="http://schemas.microsoft.com/office/drawing/2014/main" id="{9BA247F9-AE87-4B80-AE3D-FB20C8562E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5" name="Line 1702">
          <a:extLst>
            <a:ext uri="{FF2B5EF4-FFF2-40B4-BE49-F238E27FC236}">
              <a16:creationId xmlns:a16="http://schemas.microsoft.com/office/drawing/2014/main" id="{94BCCA74-C876-4CB8-97B1-0E6948A787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6" name="Line 1703">
          <a:extLst>
            <a:ext uri="{FF2B5EF4-FFF2-40B4-BE49-F238E27FC236}">
              <a16:creationId xmlns:a16="http://schemas.microsoft.com/office/drawing/2014/main" id="{D58BDB21-6FD0-48AC-8204-74C020B665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7" name="Line 1704">
          <a:extLst>
            <a:ext uri="{FF2B5EF4-FFF2-40B4-BE49-F238E27FC236}">
              <a16:creationId xmlns:a16="http://schemas.microsoft.com/office/drawing/2014/main" id="{E087D466-3AB2-4229-B332-52C718CC93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8" name="Line 1705">
          <a:extLst>
            <a:ext uri="{FF2B5EF4-FFF2-40B4-BE49-F238E27FC236}">
              <a16:creationId xmlns:a16="http://schemas.microsoft.com/office/drawing/2014/main" id="{5E60FB6D-EA88-4069-9071-809A9AD74F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9" name="Line 1706">
          <a:extLst>
            <a:ext uri="{FF2B5EF4-FFF2-40B4-BE49-F238E27FC236}">
              <a16:creationId xmlns:a16="http://schemas.microsoft.com/office/drawing/2014/main" id="{74405090-3454-4E9B-B31F-5C03E539E0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0" name="Line 1707">
          <a:extLst>
            <a:ext uri="{FF2B5EF4-FFF2-40B4-BE49-F238E27FC236}">
              <a16:creationId xmlns:a16="http://schemas.microsoft.com/office/drawing/2014/main" id="{31C96AF9-95EF-401A-9297-CEFE92BC37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1" name="Line 1694">
          <a:extLst>
            <a:ext uri="{FF2B5EF4-FFF2-40B4-BE49-F238E27FC236}">
              <a16:creationId xmlns:a16="http://schemas.microsoft.com/office/drawing/2014/main" id="{0233E771-C163-4532-B5E3-729977467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2" name="Line 1695">
          <a:extLst>
            <a:ext uri="{FF2B5EF4-FFF2-40B4-BE49-F238E27FC236}">
              <a16:creationId xmlns:a16="http://schemas.microsoft.com/office/drawing/2014/main" id="{56306D50-F5AE-4B26-AABA-D90822C174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3" name="Line 1696">
          <a:extLst>
            <a:ext uri="{FF2B5EF4-FFF2-40B4-BE49-F238E27FC236}">
              <a16:creationId xmlns:a16="http://schemas.microsoft.com/office/drawing/2014/main" id="{6776B3EE-0B1F-4913-BDC4-555497DCEB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4" name="Line 1697">
          <a:extLst>
            <a:ext uri="{FF2B5EF4-FFF2-40B4-BE49-F238E27FC236}">
              <a16:creationId xmlns:a16="http://schemas.microsoft.com/office/drawing/2014/main" id="{36B6E151-0C4A-41AB-9BC6-FA4B446DBC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5" name="Line 1698">
          <a:extLst>
            <a:ext uri="{FF2B5EF4-FFF2-40B4-BE49-F238E27FC236}">
              <a16:creationId xmlns:a16="http://schemas.microsoft.com/office/drawing/2014/main" id="{6A750C4D-FE86-4EFA-9D6C-3CC2971F63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6" name="Line 1699">
          <a:extLst>
            <a:ext uri="{FF2B5EF4-FFF2-40B4-BE49-F238E27FC236}">
              <a16:creationId xmlns:a16="http://schemas.microsoft.com/office/drawing/2014/main" id="{2D29A858-A7F3-4BBE-B5BC-A5AAC2CC62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7" name="Line 1700">
          <a:extLst>
            <a:ext uri="{FF2B5EF4-FFF2-40B4-BE49-F238E27FC236}">
              <a16:creationId xmlns:a16="http://schemas.microsoft.com/office/drawing/2014/main" id="{3AAFBCD5-21ED-4705-B054-F68FA9E91BE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8" name="Line 1701">
          <a:extLst>
            <a:ext uri="{FF2B5EF4-FFF2-40B4-BE49-F238E27FC236}">
              <a16:creationId xmlns:a16="http://schemas.microsoft.com/office/drawing/2014/main" id="{1294B904-9462-4ACD-97CA-2CA85480F4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9" name="Line 1702">
          <a:extLst>
            <a:ext uri="{FF2B5EF4-FFF2-40B4-BE49-F238E27FC236}">
              <a16:creationId xmlns:a16="http://schemas.microsoft.com/office/drawing/2014/main" id="{18CB57E6-2924-4E37-80EF-73952284CF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0" name="Line 1703">
          <a:extLst>
            <a:ext uri="{FF2B5EF4-FFF2-40B4-BE49-F238E27FC236}">
              <a16:creationId xmlns:a16="http://schemas.microsoft.com/office/drawing/2014/main" id="{9DBF4846-307F-4FB0-A8B7-780AC20CBC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1" name="Line 1704">
          <a:extLst>
            <a:ext uri="{FF2B5EF4-FFF2-40B4-BE49-F238E27FC236}">
              <a16:creationId xmlns:a16="http://schemas.microsoft.com/office/drawing/2014/main" id="{32C4B658-FAB1-4393-865D-10CEF88ED7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2" name="Line 1705">
          <a:extLst>
            <a:ext uri="{FF2B5EF4-FFF2-40B4-BE49-F238E27FC236}">
              <a16:creationId xmlns:a16="http://schemas.microsoft.com/office/drawing/2014/main" id="{921412EB-D0FE-444E-8A28-09F233266D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3" name="Line 1706">
          <a:extLst>
            <a:ext uri="{FF2B5EF4-FFF2-40B4-BE49-F238E27FC236}">
              <a16:creationId xmlns:a16="http://schemas.microsoft.com/office/drawing/2014/main" id="{6BCCD236-3828-47E6-BE4B-3842C572E0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4" name="Line 1707">
          <a:extLst>
            <a:ext uri="{FF2B5EF4-FFF2-40B4-BE49-F238E27FC236}">
              <a16:creationId xmlns:a16="http://schemas.microsoft.com/office/drawing/2014/main" id="{733117BD-C90C-4B77-97A6-8DD7625C4A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5" name="Line 1694">
          <a:extLst>
            <a:ext uri="{FF2B5EF4-FFF2-40B4-BE49-F238E27FC236}">
              <a16:creationId xmlns:a16="http://schemas.microsoft.com/office/drawing/2014/main" id="{0A803792-FC0E-4124-82D0-C8BBF5E2C4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6" name="Line 1695">
          <a:extLst>
            <a:ext uri="{FF2B5EF4-FFF2-40B4-BE49-F238E27FC236}">
              <a16:creationId xmlns:a16="http://schemas.microsoft.com/office/drawing/2014/main" id="{29DB3383-0710-4A61-AC34-A918F7912F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7" name="Line 1696">
          <a:extLst>
            <a:ext uri="{FF2B5EF4-FFF2-40B4-BE49-F238E27FC236}">
              <a16:creationId xmlns:a16="http://schemas.microsoft.com/office/drawing/2014/main" id="{14844845-55B0-4691-A8DF-AE5FF2F500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8" name="Line 1697">
          <a:extLst>
            <a:ext uri="{FF2B5EF4-FFF2-40B4-BE49-F238E27FC236}">
              <a16:creationId xmlns:a16="http://schemas.microsoft.com/office/drawing/2014/main" id="{58B5AA96-CF0C-49C0-8B11-71F4136D6F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9" name="Line 1698">
          <a:extLst>
            <a:ext uri="{FF2B5EF4-FFF2-40B4-BE49-F238E27FC236}">
              <a16:creationId xmlns:a16="http://schemas.microsoft.com/office/drawing/2014/main" id="{870C2682-B2B2-4BD9-93A8-94AAA32292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0" name="Line 1699">
          <a:extLst>
            <a:ext uri="{FF2B5EF4-FFF2-40B4-BE49-F238E27FC236}">
              <a16:creationId xmlns:a16="http://schemas.microsoft.com/office/drawing/2014/main" id="{D67652BE-28FC-49B8-91A3-3740058122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1" name="Line 1700">
          <a:extLst>
            <a:ext uri="{FF2B5EF4-FFF2-40B4-BE49-F238E27FC236}">
              <a16:creationId xmlns:a16="http://schemas.microsoft.com/office/drawing/2014/main" id="{20A0BF8B-9C83-4599-9026-3A24AD569F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2" name="Line 1701">
          <a:extLst>
            <a:ext uri="{FF2B5EF4-FFF2-40B4-BE49-F238E27FC236}">
              <a16:creationId xmlns:a16="http://schemas.microsoft.com/office/drawing/2014/main" id="{FECA6DE9-5C95-41A5-A7DC-5F530FB01F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3" name="Line 1702">
          <a:extLst>
            <a:ext uri="{FF2B5EF4-FFF2-40B4-BE49-F238E27FC236}">
              <a16:creationId xmlns:a16="http://schemas.microsoft.com/office/drawing/2014/main" id="{08A2321F-BE5C-4015-96E8-070345212F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4" name="Line 1703">
          <a:extLst>
            <a:ext uri="{FF2B5EF4-FFF2-40B4-BE49-F238E27FC236}">
              <a16:creationId xmlns:a16="http://schemas.microsoft.com/office/drawing/2014/main" id="{69F76F5C-B56A-40C4-B24E-A9AE9DF134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5" name="Line 1704">
          <a:extLst>
            <a:ext uri="{FF2B5EF4-FFF2-40B4-BE49-F238E27FC236}">
              <a16:creationId xmlns:a16="http://schemas.microsoft.com/office/drawing/2014/main" id="{50793799-AF68-4789-B2AE-B236C87F8C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6" name="Line 1705">
          <a:extLst>
            <a:ext uri="{FF2B5EF4-FFF2-40B4-BE49-F238E27FC236}">
              <a16:creationId xmlns:a16="http://schemas.microsoft.com/office/drawing/2014/main" id="{1B84F439-587E-4111-82D8-B7E63081F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7" name="Line 1706">
          <a:extLst>
            <a:ext uri="{FF2B5EF4-FFF2-40B4-BE49-F238E27FC236}">
              <a16:creationId xmlns:a16="http://schemas.microsoft.com/office/drawing/2014/main" id="{1B199F9F-18C0-4C8F-934C-2F858A07B7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8" name="Line 1707">
          <a:extLst>
            <a:ext uri="{FF2B5EF4-FFF2-40B4-BE49-F238E27FC236}">
              <a16:creationId xmlns:a16="http://schemas.microsoft.com/office/drawing/2014/main" id="{D4617388-6245-4864-9223-F0356640CE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39" name="Line 1694">
          <a:extLst>
            <a:ext uri="{FF2B5EF4-FFF2-40B4-BE49-F238E27FC236}">
              <a16:creationId xmlns:a16="http://schemas.microsoft.com/office/drawing/2014/main" id="{6048A422-3CF7-403A-B6D6-517D6EE63F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0" name="Line 1695">
          <a:extLst>
            <a:ext uri="{FF2B5EF4-FFF2-40B4-BE49-F238E27FC236}">
              <a16:creationId xmlns:a16="http://schemas.microsoft.com/office/drawing/2014/main" id="{D05EB6C2-F557-4584-8F71-57ED4FBB29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1" name="Line 1696">
          <a:extLst>
            <a:ext uri="{FF2B5EF4-FFF2-40B4-BE49-F238E27FC236}">
              <a16:creationId xmlns:a16="http://schemas.microsoft.com/office/drawing/2014/main" id="{0B8331D5-A144-4083-8796-4221A4A664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2" name="Line 1697">
          <a:extLst>
            <a:ext uri="{FF2B5EF4-FFF2-40B4-BE49-F238E27FC236}">
              <a16:creationId xmlns:a16="http://schemas.microsoft.com/office/drawing/2014/main" id="{55317D15-3111-4313-8506-689B5A7D0B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3" name="Line 1698">
          <a:extLst>
            <a:ext uri="{FF2B5EF4-FFF2-40B4-BE49-F238E27FC236}">
              <a16:creationId xmlns:a16="http://schemas.microsoft.com/office/drawing/2014/main" id="{12E231DF-1746-4ABB-BFF5-369B207A7C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4" name="Line 1699">
          <a:extLst>
            <a:ext uri="{FF2B5EF4-FFF2-40B4-BE49-F238E27FC236}">
              <a16:creationId xmlns:a16="http://schemas.microsoft.com/office/drawing/2014/main" id="{9AA07BE6-173F-4252-A9C3-434F4F2A55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5" name="Line 1700">
          <a:extLst>
            <a:ext uri="{FF2B5EF4-FFF2-40B4-BE49-F238E27FC236}">
              <a16:creationId xmlns:a16="http://schemas.microsoft.com/office/drawing/2014/main" id="{ACD9B0EA-5A96-48BB-B180-0E9018AF7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6" name="Line 1701">
          <a:extLst>
            <a:ext uri="{FF2B5EF4-FFF2-40B4-BE49-F238E27FC236}">
              <a16:creationId xmlns:a16="http://schemas.microsoft.com/office/drawing/2014/main" id="{964A9968-B25F-4612-AB68-49F1DCC366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7" name="Line 1702">
          <a:extLst>
            <a:ext uri="{FF2B5EF4-FFF2-40B4-BE49-F238E27FC236}">
              <a16:creationId xmlns:a16="http://schemas.microsoft.com/office/drawing/2014/main" id="{A35FAB72-39E8-47D0-9A00-2A3DFCCAC2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8" name="Line 1703">
          <a:extLst>
            <a:ext uri="{FF2B5EF4-FFF2-40B4-BE49-F238E27FC236}">
              <a16:creationId xmlns:a16="http://schemas.microsoft.com/office/drawing/2014/main" id="{7BEB47A1-9DD8-4728-B5B2-CCE9ECE165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49" name="Line 1704">
          <a:extLst>
            <a:ext uri="{FF2B5EF4-FFF2-40B4-BE49-F238E27FC236}">
              <a16:creationId xmlns:a16="http://schemas.microsoft.com/office/drawing/2014/main" id="{791EBBD0-6186-4089-8492-3F22E8E744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0" name="Line 1705">
          <a:extLst>
            <a:ext uri="{FF2B5EF4-FFF2-40B4-BE49-F238E27FC236}">
              <a16:creationId xmlns:a16="http://schemas.microsoft.com/office/drawing/2014/main" id="{CB67F131-4C20-4070-9FE7-E1CEEEC06E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1" name="Line 1706">
          <a:extLst>
            <a:ext uri="{FF2B5EF4-FFF2-40B4-BE49-F238E27FC236}">
              <a16:creationId xmlns:a16="http://schemas.microsoft.com/office/drawing/2014/main" id="{3C164FA4-AD20-4023-A0F0-6BC1CC7C91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2" name="Line 1707">
          <a:extLst>
            <a:ext uri="{FF2B5EF4-FFF2-40B4-BE49-F238E27FC236}">
              <a16:creationId xmlns:a16="http://schemas.microsoft.com/office/drawing/2014/main" id="{3EB81DE5-59C5-49FC-9B9C-D230DDE280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3" name="Line 1694">
          <a:extLst>
            <a:ext uri="{FF2B5EF4-FFF2-40B4-BE49-F238E27FC236}">
              <a16:creationId xmlns:a16="http://schemas.microsoft.com/office/drawing/2014/main" id="{8CF2DF5E-FDEC-4F4C-B468-7E194F8C65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4" name="Line 1695">
          <a:extLst>
            <a:ext uri="{FF2B5EF4-FFF2-40B4-BE49-F238E27FC236}">
              <a16:creationId xmlns:a16="http://schemas.microsoft.com/office/drawing/2014/main" id="{127CFEEE-F632-4C73-A7F2-35BB992ED7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5" name="Line 1696">
          <a:extLst>
            <a:ext uri="{FF2B5EF4-FFF2-40B4-BE49-F238E27FC236}">
              <a16:creationId xmlns:a16="http://schemas.microsoft.com/office/drawing/2014/main" id="{088D5DCA-15DB-4D15-B849-3FC2074408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6" name="Line 1697">
          <a:extLst>
            <a:ext uri="{FF2B5EF4-FFF2-40B4-BE49-F238E27FC236}">
              <a16:creationId xmlns:a16="http://schemas.microsoft.com/office/drawing/2014/main" id="{3132A059-548F-4CE0-88A9-7631F533DA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7" name="Line 1698">
          <a:extLst>
            <a:ext uri="{FF2B5EF4-FFF2-40B4-BE49-F238E27FC236}">
              <a16:creationId xmlns:a16="http://schemas.microsoft.com/office/drawing/2014/main" id="{97F8E815-5204-4057-A629-C463A85986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8" name="Line 1699">
          <a:extLst>
            <a:ext uri="{FF2B5EF4-FFF2-40B4-BE49-F238E27FC236}">
              <a16:creationId xmlns:a16="http://schemas.microsoft.com/office/drawing/2014/main" id="{B4688403-EC71-486B-ADE5-973D6407D36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59" name="Line 1700">
          <a:extLst>
            <a:ext uri="{FF2B5EF4-FFF2-40B4-BE49-F238E27FC236}">
              <a16:creationId xmlns:a16="http://schemas.microsoft.com/office/drawing/2014/main" id="{E036B515-77B5-4DEF-A1D2-D36C03A27D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0" name="Line 1701">
          <a:extLst>
            <a:ext uri="{FF2B5EF4-FFF2-40B4-BE49-F238E27FC236}">
              <a16:creationId xmlns:a16="http://schemas.microsoft.com/office/drawing/2014/main" id="{DCA6361A-CC2F-4D9F-AB74-6FAB815D38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1" name="Line 1702">
          <a:extLst>
            <a:ext uri="{FF2B5EF4-FFF2-40B4-BE49-F238E27FC236}">
              <a16:creationId xmlns:a16="http://schemas.microsoft.com/office/drawing/2014/main" id="{2FA2BF95-335B-4B5F-8CA4-8587F0DC5B4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2" name="Line 1703">
          <a:extLst>
            <a:ext uri="{FF2B5EF4-FFF2-40B4-BE49-F238E27FC236}">
              <a16:creationId xmlns:a16="http://schemas.microsoft.com/office/drawing/2014/main" id="{E8248396-C707-4378-A1D4-13804A5CAD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3" name="Line 1704">
          <a:extLst>
            <a:ext uri="{FF2B5EF4-FFF2-40B4-BE49-F238E27FC236}">
              <a16:creationId xmlns:a16="http://schemas.microsoft.com/office/drawing/2014/main" id="{C8E09493-2582-46E5-81D0-CC824E2240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4" name="Line 1705">
          <a:extLst>
            <a:ext uri="{FF2B5EF4-FFF2-40B4-BE49-F238E27FC236}">
              <a16:creationId xmlns:a16="http://schemas.microsoft.com/office/drawing/2014/main" id="{938932D5-749F-4930-874E-F6CDA1A5BB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5" name="Line 1706">
          <a:extLst>
            <a:ext uri="{FF2B5EF4-FFF2-40B4-BE49-F238E27FC236}">
              <a16:creationId xmlns:a16="http://schemas.microsoft.com/office/drawing/2014/main" id="{41C38576-11D8-4D12-A660-F016CEB6F7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6" name="Line 1707">
          <a:extLst>
            <a:ext uri="{FF2B5EF4-FFF2-40B4-BE49-F238E27FC236}">
              <a16:creationId xmlns:a16="http://schemas.microsoft.com/office/drawing/2014/main" id="{1EC3255A-AD98-495E-AC20-3A8CF2328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7" name="Line 1694">
          <a:extLst>
            <a:ext uri="{FF2B5EF4-FFF2-40B4-BE49-F238E27FC236}">
              <a16:creationId xmlns:a16="http://schemas.microsoft.com/office/drawing/2014/main" id="{33FEB841-8EAD-48A1-92A6-E03FDBF5D0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8" name="Line 1695">
          <a:extLst>
            <a:ext uri="{FF2B5EF4-FFF2-40B4-BE49-F238E27FC236}">
              <a16:creationId xmlns:a16="http://schemas.microsoft.com/office/drawing/2014/main" id="{148DF6EE-22F6-43A5-88C8-AF7A45D237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69" name="Line 1696">
          <a:extLst>
            <a:ext uri="{FF2B5EF4-FFF2-40B4-BE49-F238E27FC236}">
              <a16:creationId xmlns:a16="http://schemas.microsoft.com/office/drawing/2014/main" id="{7E3D5411-7373-44D2-ABEA-83F9ADF0BA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0" name="Line 1697">
          <a:extLst>
            <a:ext uri="{FF2B5EF4-FFF2-40B4-BE49-F238E27FC236}">
              <a16:creationId xmlns:a16="http://schemas.microsoft.com/office/drawing/2014/main" id="{F1E03E83-0BEA-476D-9F96-AEDE2FF08B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1" name="Line 1698">
          <a:extLst>
            <a:ext uri="{FF2B5EF4-FFF2-40B4-BE49-F238E27FC236}">
              <a16:creationId xmlns:a16="http://schemas.microsoft.com/office/drawing/2014/main" id="{A0AFBA60-763A-498E-8BAD-3EE990DB15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2" name="Line 1699">
          <a:extLst>
            <a:ext uri="{FF2B5EF4-FFF2-40B4-BE49-F238E27FC236}">
              <a16:creationId xmlns:a16="http://schemas.microsoft.com/office/drawing/2014/main" id="{EEA83492-71B6-42C0-926B-5F7646CC866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3" name="Line 1700">
          <a:extLst>
            <a:ext uri="{FF2B5EF4-FFF2-40B4-BE49-F238E27FC236}">
              <a16:creationId xmlns:a16="http://schemas.microsoft.com/office/drawing/2014/main" id="{97AEEF95-CAB3-4C0F-A7BD-DE4E93E635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4" name="Line 1701">
          <a:extLst>
            <a:ext uri="{FF2B5EF4-FFF2-40B4-BE49-F238E27FC236}">
              <a16:creationId xmlns:a16="http://schemas.microsoft.com/office/drawing/2014/main" id="{5E66B41E-94E7-4C57-9548-D2D2BFDE91A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5" name="Line 1702">
          <a:extLst>
            <a:ext uri="{FF2B5EF4-FFF2-40B4-BE49-F238E27FC236}">
              <a16:creationId xmlns:a16="http://schemas.microsoft.com/office/drawing/2014/main" id="{A73A3249-40FA-4ABF-8C26-D24B6DC2E9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6" name="Line 1703">
          <a:extLst>
            <a:ext uri="{FF2B5EF4-FFF2-40B4-BE49-F238E27FC236}">
              <a16:creationId xmlns:a16="http://schemas.microsoft.com/office/drawing/2014/main" id="{B83A9297-5801-4134-B6C8-BEEA66292E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7" name="Line 1704">
          <a:extLst>
            <a:ext uri="{FF2B5EF4-FFF2-40B4-BE49-F238E27FC236}">
              <a16:creationId xmlns:a16="http://schemas.microsoft.com/office/drawing/2014/main" id="{329F1B6D-2573-4262-BDF6-2E5F02A83C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8" name="Line 1705">
          <a:extLst>
            <a:ext uri="{FF2B5EF4-FFF2-40B4-BE49-F238E27FC236}">
              <a16:creationId xmlns:a16="http://schemas.microsoft.com/office/drawing/2014/main" id="{F6BCCDF8-B7BA-40BE-8C4E-0B0DF0BD24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79" name="Line 1706">
          <a:extLst>
            <a:ext uri="{FF2B5EF4-FFF2-40B4-BE49-F238E27FC236}">
              <a16:creationId xmlns:a16="http://schemas.microsoft.com/office/drawing/2014/main" id="{317D3CDD-3A8E-4252-A21C-6AFD834BD1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0" name="Line 1707">
          <a:extLst>
            <a:ext uri="{FF2B5EF4-FFF2-40B4-BE49-F238E27FC236}">
              <a16:creationId xmlns:a16="http://schemas.microsoft.com/office/drawing/2014/main" id="{4F3126A7-65DD-4518-8A31-5B95D8BFF67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1" name="Line 1694">
          <a:extLst>
            <a:ext uri="{FF2B5EF4-FFF2-40B4-BE49-F238E27FC236}">
              <a16:creationId xmlns:a16="http://schemas.microsoft.com/office/drawing/2014/main" id="{B9BD105A-14E4-4389-8CF3-9EE51B27E2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2" name="Line 1695">
          <a:extLst>
            <a:ext uri="{FF2B5EF4-FFF2-40B4-BE49-F238E27FC236}">
              <a16:creationId xmlns:a16="http://schemas.microsoft.com/office/drawing/2014/main" id="{0BBC588D-27D2-43E5-AED8-6223F2B1FC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3" name="Line 1696">
          <a:extLst>
            <a:ext uri="{FF2B5EF4-FFF2-40B4-BE49-F238E27FC236}">
              <a16:creationId xmlns:a16="http://schemas.microsoft.com/office/drawing/2014/main" id="{4859EEDE-B88A-46A1-8274-E2C16D2AF8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4" name="Line 1697">
          <a:extLst>
            <a:ext uri="{FF2B5EF4-FFF2-40B4-BE49-F238E27FC236}">
              <a16:creationId xmlns:a16="http://schemas.microsoft.com/office/drawing/2014/main" id="{6D49CAC0-3352-495A-90EB-819AB0A167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5" name="Line 1698">
          <a:extLst>
            <a:ext uri="{FF2B5EF4-FFF2-40B4-BE49-F238E27FC236}">
              <a16:creationId xmlns:a16="http://schemas.microsoft.com/office/drawing/2014/main" id="{E25EB67A-5F31-4D2B-B02B-11A10A704E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6" name="Line 1699">
          <a:extLst>
            <a:ext uri="{FF2B5EF4-FFF2-40B4-BE49-F238E27FC236}">
              <a16:creationId xmlns:a16="http://schemas.microsoft.com/office/drawing/2014/main" id="{56F78308-6523-477C-A9AE-C64A922B0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7" name="Line 1700">
          <a:extLst>
            <a:ext uri="{FF2B5EF4-FFF2-40B4-BE49-F238E27FC236}">
              <a16:creationId xmlns:a16="http://schemas.microsoft.com/office/drawing/2014/main" id="{9C1EADFE-1506-4794-AFB4-9BA83F971D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8" name="Line 1701">
          <a:extLst>
            <a:ext uri="{FF2B5EF4-FFF2-40B4-BE49-F238E27FC236}">
              <a16:creationId xmlns:a16="http://schemas.microsoft.com/office/drawing/2014/main" id="{D13E47CA-B48A-4263-AAC9-600296E5CD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89" name="Line 1702">
          <a:extLst>
            <a:ext uri="{FF2B5EF4-FFF2-40B4-BE49-F238E27FC236}">
              <a16:creationId xmlns:a16="http://schemas.microsoft.com/office/drawing/2014/main" id="{C4C6E14F-1E1D-46B8-BD89-B08D7E7DF7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0" name="Line 1703">
          <a:extLst>
            <a:ext uri="{FF2B5EF4-FFF2-40B4-BE49-F238E27FC236}">
              <a16:creationId xmlns:a16="http://schemas.microsoft.com/office/drawing/2014/main" id="{065FD08B-F750-4A9C-8476-E1F882BB58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1" name="Line 1704">
          <a:extLst>
            <a:ext uri="{FF2B5EF4-FFF2-40B4-BE49-F238E27FC236}">
              <a16:creationId xmlns:a16="http://schemas.microsoft.com/office/drawing/2014/main" id="{2FC0E3C5-AA5A-4F31-A0D1-25EA00BCD4F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2" name="Line 1705">
          <a:extLst>
            <a:ext uri="{FF2B5EF4-FFF2-40B4-BE49-F238E27FC236}">
              <a16:creationId xmlns:a16="http://schemas.microsoft.com/office/drawing/2014/main" id="{9590BF29-9002-4A99-A4C9-D14F81E351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3" name="Line 1706">
          <a:extLst>
            <a:ext uri="{FF2B5EF4-FFF2-40B4-BE49-F238E27FC236}">
              <a16:creationId xmlns:a16="http://schemas.microsoft.com/office/drawing/2014/main" id="{F6CCCB5A-1598-4E11-8CDC-1D2B5736F6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4" name="Line 1707">
          <a:extLst>
            <a:ext uri="{FF2B5EF4-FFF2-40B4-BE49-F238E27FC236}">
              <a16:creationId xmlns:a16="http://schemas.microsoft.com/office/drawing/2014/main" id="{53BD5CEE-7E11-4019-AB84-0A0E6C70CB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5" name="Line 1694">
          <a:extLst>
            <a:ext uri="{FF2B5EF4-FFF2-40B4-BE49-F238E27FC236}">
              <a16:creationId xmlns:a16="http://schemas.microsoft.com/office/drawing/2014/main" id="{F6AB141E-0FDD-4436-B537-2A4713AAAF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6" name="Line 1695">
          <a:extLst>
            <a:ext uri="{FF2B5EF4-FFF2-40B4-BE49-F238E27FC236}">
              <a16:creationId xmlns:a16="http://schemas.microsoft.com/office/drawing/2014/main" id="{0BF8A450-1CF0-4782-91D6-725090B05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7" name="Line 1696">
          <a:extLst>
            <a:ext uri="{FF2B5EF4-FFF2-40B4-BE49-F238E27FC236}">
              <a16:creationId xmlns:a16="http://schemas.microsoft.com/office/drawing/2014/main" id="{E3BBA287-F61C-4773-BB9D-8E5B7184A6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8" name="Line 1697">
          <a:extLst>
            <a:ext uri="{FF2B5EF4-FFF2-40B4-BE49-F238E27FC236}">
              <a16:creationId xmlns:a16="http://schemas.microsoft.com/office/drawing/2014/main" id="{BA40609B-6246-445C-8385-0F6A6AD34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99" name="Line 1698">
          <a:extLst>
            <a:ext uri="{FF2B5EF4-FFF2-40B4-BE49-F238E27FC236}">
              <a16:creationId xmlns:a16="http://schemas.microsoft.com/office/drawing/2014/main" id="{773DF057-7DBF-449F-B926-BD71386EE9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0" name="Line 1699">
          <a:extLst>
            <a:ext uri="{FF2B5EF4-FFF2-40B4-BE49-F238E27FC236}">
              <a16:creationId xmlns:a16="http://schemas.microsoft.com/office/drawing/2014/main" id="{E7828113-01A9-472B-8B0F-B6EB977B6D6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1" name="Line 1700">
          <a:extLst>
            <a:ext uri="{FF2B5EF4-FFF2-40B4-BE49-F238E27FC236}">
              <a16:creationId xmlns:a16="http://schemas.microsoft.com/office/drawing/2014/main" id="{A0052D27-F682-408F-B090-467868B3F4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2" name="Line 1701">
          <a:extLst>
            <a:ext uri="{FF2B5EF4-FFF2-40B4-BE49-F238E27FC236}">
              <a16:creationId xmlns:a16="http://schemas.microsoft.com/office/drawing/2014/main" id="{10EFE257-550D-49ED-99EA-8BC533A5C4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3" name="Line 1702">
          <a:extLst>
            <a:ext uri="{FF2B5EF4-FFF2-40B4-BE49-F238E27FC236}">
              <a16:creationId xmlns:a16="http://schemas.microsoft.com/office/drawing/2014/main" id="{08C1196C-C6FC-48E5-9E8F-5A9C1B5510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4" name="Line 1703">
          <a:extLst>
            <a:ext uri="{FF2B5EF4-FFF2-40B4-BE49-F238E27FC236}">
              <a16:creationId xmlns:a16="http://schemas.microsoft.com/office/drawing/2014/main" id="{8316E6C9-48C2-4C6B-B667-9C26875274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5" name="Line 1704">
          <a:extLst>
            <a:ext uri="{FF2B5EF4-FFF2-40B4-BE49-F238E27FC236}">
              <a16:creationId xmlns:a16="http://schemas.microsoft.com/office/drawing/2014/main" id="{F7488096-4855-4049-A53C-F7ACFD0F5C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6" name="Line 1705">
          <a:extLst>
            <a:ext uri="{FF2B5EF4-FFF2-40B4-BE49-F238E27FC236}">
              <a16:creationId xmlns:a16="http://schemas.microsoft.com/office/drawing/2014/main" id="{5CA8DC47-13E1-4FA0-B639-4263621C2E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7" name="Line 1706">
          <a:extLst>
            <a:ext uri="{FF2B5EF4-FFF2-40B4-BE49-F238E27FC236}">
              <a16:creationId xmlns:a16="http://schemas.microsoft.com/office/drawing/2014/main" id="{C043274A-D258-4A30-9D0D-E0801CA193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8" name="Line 1707">
          <a:extLst>
            <a:ext uri="{FF2B5EF4-FFF2-40B4-BE49-F238E27FC236}">
              <a16:creationId xmlns:a16="http://schemas.microsoft.com/office/drawing/2014/main" id="{7CE32AA2-91CD-4BB2-AA58-6D66F4DF04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09" name="Line 1694">
          <a:extLst>
            <a:ext uri="{FF2B5EF4-FFF2-40B4-BE49-F238E27FC236}">
              <a16:creationId xmlns:a16="http://schemas.microsoft.com/office/drawing/2014/main" id="{D6954C2F-9223-45FB-92E9-AD5C9108DC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0" name="Line 1695">
          <a:extLst>
            <a:ext uri="{FF2B5EF4-FFF2-40B4-BE49-F238E27FC236}">
              <a16:creationId xmlns:a16="http://schemas.microsoft.com/office/drawing/2014/main" id="{02FEFD25-378A-4A96-A62A-6183616A55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1" name="Line 1696">
          <a:extLst>
            <a:ext uri="{FF2B5EF4-FFF2-40B4-BE49-F238E27FC236}">
              <a16:creationId xmlns:a16="http://schemas.microsoft.com/office/drawing/2014/main" id="{44C04ECA-CA22-4414-BCAA-2AB1760EA6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2" name="Line 1697">
          <a:extLst>
            <a:ext uri="{FF2B5EF4-FFF2-40B4-BE49-F238E27FC236}">
              <a16:creationId xmlns:a16="http://schemas.microsoft.com/office/drawing/2014/main" id="{176EFD66-A0CC-4C93-B2F0-1691B8CB21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3" name="Line 1698">
          <a:extLst>
            <a:ext uri="{FF2B5EF4-FFF2-40B4-BE49-F238E27FC236}">
              <a16:creationId xmlns:a16="http://schemas.microsoft.com/office/drawing/2014/main" id="{3C2B17CA-15FA-417D-B6A6-7B6680C352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4" name="Line 1699">
          <a:extLst>
            <a:ext uri="{FF2B5EF4-FFF2-40B4-BE49-F238E27FC236}">
              <a16:creationId xmlns:a16="http://schemas.microsoft.com/office/drawing/2014/main" id="{DBCD2BE5-3204-46D0-B88D-DA9F07D451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5" name="Line 1700">
          <a:extLst>
            <a:ext uri="{FF2B5EF4-FFF2-40B4-BE49-F238E27FC236}">
              <a16:creationId xmlns:a16="http://schemas.microsoft.com/office/drawing/2014/main" id="{B9FABA49-EEE1-49E8-8FF2-799CF67EFB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6" name="Line 1701">
          <a:extLst>
            <a:ext uri="{FF2B5EF4-FFF2-40B4-BE49-F238E27FC236}">
              <a16:creationId xmlns:a16="http://schemas.microsoft.com/office/drawing/2014/main" id="{1E9EAEDC-82A2-4826-AD8D-BDC39403E6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7" name="Line 1702">
          <a:extLst>
            <a:ext uri="{FF2B5EF4-FFF2-40B4-BE49-F238E27FC236}">
              <a16:creationId xmlns:a16="http://schemas.microsoft.com/office/drawing/2014/main" id="{3FD1C13F-CD19-468D-8C85-AC469BC88F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8" name="Line 1703">
          <a:extLst>
            <a:ext uri="{FF2B5EF4-FFF2-40B4-BE49-F238E27FC236}">
              <a16:creationId xmlns:a16="http://schemas.microsoft.com/office/drawing/2014/main" id="{899947AC-DF3F-4469-9C74-937177B44D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19" name="Line 1704">
          <a:extLst>
            <a:ext uri="{FF2B5EF4-FFF2-40B4-BE49-F238E27FC236}">
              <a16:creationId xmlns:a16="http://schemas.microsoft.com/office/drawing/2014/main" id="{A5BF0B44-98CF-416C-9774-36BD86D4C7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0" name="Line 1705">
          <a:extLst>
            <a:ext uri="{FF2B5EF4-FFF2-40B4-BE49-F238E27FC236}">
              <a16:creationId xmlns:a16="http://schemas.microsoft.com/office/drawing/2014/main" id="{369332E7-7898-47A2-B428-2F878FBD7D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1" name="Line 1706">
          <a:extLst>
            <a:ext uri="{FF2B5EF4-FFF2-40B4-BE49-F238E27FC236}">
              <a16:creationId xmlns:a16="http://schemas.microsoft.com/office/drawing/2014/main" id="{BAD72965-57D9-43F5-AD60-2A96545B1D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22" name="Line 1707">
          <a:extLst>
            <a:ext uri="{FF2B5EF4-FFF2-40B4-BE49-F238E27FC236}">
              <a16:creationId xmlns:a16="http://schemas.microsoft.com/office/drawing/2014/main" id="{878E1558-B6F7-4366-BF86-9986D71ECC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3" name="Line 1694">
          <a:extLst>
            <a:ext uri="{FF2B5EF4-FFF2-40B4-BE49-F238E27FC236}">
              <a16:creationId xmlns:a16="http://schemas.microsoft.com/office/drawing/2014/main" id="{96430332-D04D-4FB6-9F27-D8FAC7B7E2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4" name="Line 1695">
          <a:extLst>
            <a:ext uri="{FF2B5EF4-FFF2-40B4-BE49-F238E27FC236}">
              <a16:creationId xmlns:a16="http://schemas.microsoft.com/office/drawing/2014/main" id="{B17F635F-2890-48ED-8B34-718689E83B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5" name="Line 1696">
          <a:extLst>
            <a:ext uri="{FF2B5EF4-FFF2-40B4-BE49-F238E27FC236}">
              <a16:creationId xmlns:a16="http://schemas.microsoft.com/office/drawing/2014/main" id="{A2E89717-E679-4A70-9067-55C74D249D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6" name="Line 1697">
          <a:extLst>
            <a:ext uri="{FF2B5EF4-FFF2-40B4-BE49-F238E27FC236}">
              <a16:creationId xmlns:a16="http://schemas.microsoft.com/office/drawing/2014/main" id="{E3E52437-28E9-4B0D-86AA-E1112F857C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7" name="Line 1698">
          <a:extLst>
            <a:ext uri="{FF2B5EF4-FFF2-40B4-BE49-F238E27FC236}">
              <a16:creationId xmlns:a16="http://schemas.microsoft.com/office/drawing/2014/main" id="{D90D332A-6705-4BD3-B6DF-EABE5B3F6A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8" name="Line 1699">
          <a:extLst>
            <a:ext uri="{FF2B5EF4-FFF2-40B4-BE49-F238E27FC236}">
              <a16:creationId xmlns:a16="http://schemas.microsoft.com/office/drawing/2014/main" id="{A89A8A23-8573-4863-99AB-47EB35FD4B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9" name="Line 1700">
          <a:extLst>
            <a:ext uri="{FF2B5EF4-FFF2-40B4-BE49-F238E27FC236}">
              <a16:creationId xmlns:a16="http://schemas.microsoft.com/office/drawing/2014/main" id="{2D6380CF-F5AA-40EC-877B-314B60366D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0" name="Line 1701">
          <a:extLst>
            <a:ext uri="{FF2B5EF4-FFF2-40B4-BE49-F238E27FC236}">
              <a16:creationId xmlns:a16="http://schemas.microsoft.com/office/drawing/2014/main" id="{A9848B91-A2F4-47CB-AB8A-1451783BB8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1" name="Line 1702">
          <a:extLst>
            <a:ext uri="{FF2B5EF4-FFF2-40B4-BE49-F238E27FC236}">
              <a16:creationId xmlns:a16="http://schemas.microsoft.com/office/drawing/2014/main" id="{46481B81-C078-438E-8260-859C702887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2" name="Line 1703">
          <a:extLst>
            <a:ext uri="{FF2B5EF4-FFF2-40B4-BE49-F238E27FC236}">
              <a16:creationId xmlns:a16="http://schemas.microsoft.com/office/drawing/2014/main" id="{6F6F45EE-7962-42A5-B227-C459040DAC8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3" name="Line 1704">
          <a:extLst>
            <a:ext uri="{FF2B5EF4-FFF2-40B4-BE49-F238E27FC236}">
              <a16:creationId xmlns:a16="http://schemas.microsoft.com/office/drawing/2014/main" id="{E9A1FD4E-210C-4AC4-A59D-4C5CA951D9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4" name="Line 1705">
          <a:extLst>
            <a:ext uri="{FF2B5EF4-FFF2-40B4-BE49-F238E27FC236}">
              <a16:creationId xmlns:a16="http://schemas.microsoft.com/office/drawing/2014/main" id="{CD5B7C2C-4C25-4284-B3D0-819506CB47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5" name="Line 1706">
          <a:extLst>
            <a:ext uri="{FF2B5EF4-FFF2-40B4-BE49-F238E27FC236}">
              <a16:creationId xmlns:a16="http://schemas.microsoft.com/office/drawing/2014/main" id="{18B1D8A6-4076-4313-9B0B-2C04A0253B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6" name="Line 1707">
          <a:extLst>
            <a:ext uri="{FF2B5EF4-FFF2-40B4-BE49-F238E27FC236}">
              <a16:creationId xmlns:a16="http://schemas.microsoft.com/office/drawing/2014/main" id="{1DAAFF1F-74D2-4CCD-8F5D-365F913124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7" name="Line 1694">
          <a:extLst>
            <a:ext uri="{FF2B5EF4-FFF2-40B4-BE49-F238E27FC236}">
              <a16:creationId xmlns:a16="http://schemas.microsoft.com/office/drawing/2014/main" id="{EA6C9667-CC1F-4F3F-84E6-5344F693A7A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8" name="Line 1695">
          <a:extLst>
            <a:ext uri="{FF2B5EF4-FFF2-40B4-BE49-F238E27FC236}">
              <a16:creationId xmlns:a16="http://schemas.microsoft.com/office/drawing/2014/main" id="{F8426B53-F3C2-4905-9BDC-9504B3EF45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9" name="Line 1696">
          <a:extLst>
            <a:ext uri="{FF2B5EF4-FFF2-40B4-BE49-F238E27FC236}">
              <a16:creationId xmlns:a16="http://schemas.microsoft.com/office/drawing/2014/main" id="{9DB09636-C160-48C5-A8FA-85B72F89E8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0" name="Line 1697">
          <a:extLst>
            <a:ext uri="{FF2B5EF4-FFF2-40B4-BE49-F238E27FC236}">
              <a16:creationId xmlns:a16="http://schemas.microsoft.com/office/drawing/2014/main" id="{F83E5B9E-60A8-4923-872B-C7E98C2DEE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1" name="Line 1698">
          <a:extLst>
            <a:ext uri="{FF2B5EF4-FFF2-40B4-BE49-F238E27FC236}">
              <a16:creationId xmlns:a16="http://schemas.microsoft.com/office/drawing/2014/main" id="{15EE8704-A7D0-4F79-8685-1FA521FD33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2" name="Line 1699">
          <a:extLst>
            <a:ext uri="{FF2B5EF4-FFF2-40B4-BE49-F238E27FC236}">
              <a16:creationId xmlns:a16="http://schemas.microsoft.com/office/drawing/2014/main" id="{7B472610-FC27-4A9B-BBFE-142EBAC260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3" name="Line 1700">
          <a:extLst>
            <a:ext uri="{FF2B5EF4-FFF2-40B4-BE49-F238E27FC236}">
              <a16:creationId xmlns:a16="http://schemas.microsoft.com/office/drawing/2014/main" id="{BC10785A-8271-4EBD-9C37-FBA64FEC99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4" name="Line 1701">
          <a:extLst>
            <a:ext uri="{FF2B5EF4-FFF2-40B4-BE49-F238E27FC236}">
              <a16:creationId xmlns:a16="http://schemas.microsoft.com/office/drawing/2014/main" id="{99FB53BB-564F-4BCB-9FDA-BAAA8A6D4B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5" name="Line 1702">
          <a:extLst>
            <a:ext uri="{FF2B5EF4-FFF2-40B4-BE49-F238E27FC236}">
              <a16:creationId xmlns:a16="http://schemas.microsoft.com/office/drawing/2014/main" id="{85564D32-44F5-4F0C-BDE6-AAFFA748A9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6" name="Line 1703">
          <a:extLst>
            <a:ext uri="{FF2B5EF4-FFF2-40B4-BE49-F238E27FC236}">
              <a16:creationId xmlns:a16="http://schemas.microsoft.com/office/drawing/2014/main" id="{7711891E-2058-48E7-8976-6B853B6F51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7" name="Line 1704">
          <a:extLst>
            <a:ext uri="{FF2B5EF4-FFF2-40B4-BE49-F238E27FC236}">
              <a16:creationId xmlns:a16="http://schemas.microsoft.com/office/drawing/2014/main" id="{6AFBD884-6881-4A39-AF3E-2EC7F57B16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8" name="Line 1705">
          <a:extLst>
            <a:ext uri="{FF2B5EF4-FFF2-40B4-BE49-F238E27FC236}">
              <a16:creationId xmlns:a16="http://schemas.microsoft.com/office/drawing/2014/main" id="{2D2FA42E-EDBD-4060-9BE8-6CD7815166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9" name="Line 1706">
          <a:extLst>
            <a:ext uri="{FF2B5EF4-FFF2-40B4-BE49-F238E27FC236}">
              <a16:creationId xmlns:a16="http://schemas.microsoft.com/office/drawing/2014/main" id="{49D1985D-C5EB-4AEF-B90C-1A6CB42510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0" name="Line 1707">
          <a:extLst>
            <a:ext uri="{FF2B5EF4-FFF2-40B4-BE49-F238E27FC236}">
              <a16:creationId xmlns:a16="http://schemas.microsoft.com/office/drawing/2014/main" id="{2CEFE9C9-9AF5-4D7F-9BA3-AE6C415AD4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1" name="Line 1694">
          <a:extLst>
            <a:ext uri="{FF2B5EF4-FFF2-40B4-BE49-F238E27FC236}">
              <a16:creationId xmlns:a16="http://schemas.microsoft.com/office/drawing/2014/main" id="{82824D1F-CA9F-4E5B-97BC-DB802D15C4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2" name="Line 1695">
          <a:extLst>
            <a:ext uri="{FF2B5EF4-FFF2-40B4-BE49-F238E27FC236}">
              <a16:creationId xmlns:a16="http://schemas.microsoft.com/office/drawing/2014/main" id="{69ED6C45-0573-4FAD-9FC4-D75ED69C87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3" name="Line 1696">
          <a:extLst>
            <a:ext uri="{FF2B5EF4-FFF2-40B4-BE49-F238E27FC236}">
              <a16:creationId xmlns:a16="http://schemas.microsoft.com/office/drawing/2014/main" id="{37DCD26B-7094-4376-81EA-467507FC0E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4" name="Line 1697">
          <a:extLst>
            <a:ext uri="{FF2B5EF4-FFF2-40B4-BE49-F238E27FC236}">
              <a16:creationId xmlns:a16="http://schemas.microsoft.com/office/drawing/2014/main" id="{E900E196-7A3A-4918-8C22-A4E510FED7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5" name="Line 1698">
          <a:extLst>
            <a:ext uri="{FF2B5EF4-FFF2-40B4-BE49-F238E27FC236}">
              <a16:creationId xmlns:a16="http://schemas.microsoft.com/office/drawing/2014/main" id="{F2467597-F0D8-46BC-92E0-B7AB174762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6" name="Line 1699">
          <a:extLst>
            <a:ext uri="{FF2B5EF4-FFF2-40B4-BE49-F238E27FC236}">
              <a16:creationId xmlns:a16="http://schemas.microsoft.com/office/drawing/2014/main" id="{5851BAA6-1054-43F0-AC57-C550163FB7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7" name="Line 1700">
          <a:extLst>
            <a:ext uri="{FF2B5EF4-FFF2-40B4-BE49-F238E27FC236}">
              <a16:creationId xmlns:a16="http://schemas.microsoft.com/office/drawing/2014/main" id="{D77E1B96-2C30-446B-A762-3070BBEDD4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8" name="Line 1701">
          <a:extLst>
            <a:ext uri="{FF2B5EF4-FFF2-40B4-BE49-F238E27FC236}">
              <a16:creationId xmlns:a16="http://schemas.microsoft.com/office/drawing/2014/main" id="{4E325878-1AF9-4433-A438-38FEB2161B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9" name="Line 1702">
          <a:extLst>
            <a:ext uri="{FF2B5EF4-FFF2-40B4-BE49-F238E27FC236}">
              <a16:creationId xmlns:a16="http://schemas.microsoft.com/office/drawing/2014/main" id="{2046593A-BDAE-4BB3-BEDD-F9B54EE8E9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0" name="Line 1703">
          <a:extLst>
            <a:ext uri="{FF2B5EF4-FFF2-40B4-BE49-F238E27FC236}">
              <a16:creationId xmlns:a16="http://schemas.microsoft.com/office/drawing/2014/main" id="{7904B0A4-16C4-431A-AAD0-475C78F80A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1" name="Line 1704">
          <a:extLst>
            <a:ext uri="{FF2B5EF4-FFF2-40B4-BE49-F238E27FC236}">
              <a16:creationId xmlns:a16="http://schemas.microsoft.com/office/drawing/2014/main" id="{75ABACE9-B847-4672-94D0-317FA55EC6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2" name="Line 1705">
          <a:extLst>
            <a:ext uri="{FF2B5EF4-FFF2-40B4-BE49-F238E27FC236}">
              <a16:creationId xmlns:a16="http://schemas.microsoft.com/office/drawing/2014/main" id="{4C480137-940C-43CC-9FFF-F4C2293C46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3" name="Line 1706">
          <a:extLst>
            <a:ext uri="{FF2B5EF4-FFF2-40B4-BE49-F238E27FC236}">
              <a16:creationId xmlns:a16="http://schemas.microsoft.com/office/drawing/2014/main" id="{78284D5B-12AB-4583-B035-431177D576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4" name="Line 1707">
          <a:extLst>
            <a:ext uri="{FF2B5EF4-FFF2-40B4-BE49-F238E27FC236}">
              <a16:creationId xmlns:a16="http://schemas.microsoft.com/office/drawing/2014/main" id="{478B0BD7-1630-4E60-9B91-C6264F8A37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5" name="Line 1694">
          <a:extLst>
            <a:ext uri="{FF2B5EF4-FFF2-40B4-BE49-F238E27FC236}">
              <a16:creationId xmlns:a16="http://schemas.microsoft.com/office/drawing/2014/main" id="{0EF5CF56-D3E7-4B49-930F-9C7DC12869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6" name="Line 1695">
          <a:extLst>
            <a:ext uri="{FF2B5EF4-FFF2-40B4-BE49-F238E27FC236}">
              <a16:creationId xmlns:a16="http://schemas.microsoft.com/office/drawing/2014/main" id="{2AD452D8-29B0-4DD7-BA61-A9704AC2E4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7" name="Line 1696">
          <a:extLst>
            <a:ext uri="{FF2B5EF4-FFF2-40B4-BE49-F238E27FC236}">
              <a16:creationId xmlns:a16="http://schemas.microsoft.com/office/drawing/2014/main" id="{F139A02A-D76A-42BA-B183-C109E2E938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8" name="Line 1697">
          <a:extLst>
            <a:ext uri="{FF2B5EF4-FFF2-40B4-BE49-F238E27FC236}">
              <a16:creationId xmlns:a16="http://schemas.microsoft.com/office/drawing/2014/main" id="{64B12161-2DD5-4ECF-A989-2E9C2078BE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9" name="Line 1698">
          <a:extLst>
            <a:ext uri="{FF2B5EF4-FFF2-40B4-BE49-F238E27FC236}">
              <a16:creationId xmlns:a16="http://schemas.microsoft.com/office/drawing/2014/main" id="{D961F847-4CF1-4E28-9838-C8DEB99F0F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0" name="Line 1699">
          <a:extLst>
            <a:ext uri="{FF2B5EF4-FFF2-40B4-BE49-F238E27FC236}">
              <a16:creationId xmlns:a16="http://schemas.microsoft.com/office/drawing/2014/main" id="{044F5CD6-173F-4CB4-B4D8-B12ED47BF3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1" name="Line 1700">
          <a:extLst>
            <a:ext uri="{FF2B5EF4-FFF2-40B4-BE49-F238E27FC236}">
              <a16:creationId xmlns:a16="http://schemas.microsoft.com/office/drawing/2014/main" id="{B8F8E1D8-15CA-48AC-B26F-2EC5631EAD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2" name="Line 1701">
          <a:extLst>
            <a:ext uri="{FF2B5EF4-FFF2-40B4-BE49-F238E27FC236}">
              <a16:creationId xmlns:a16="http://schemas.microsoft.com/office/drawing/2014/main" id="{CA670ECD-A7BA-4853-AC23-3B1BC347A2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3" name="Line 1702">
          <a:extLst>
            <a:ext uri="{FF2B5EF4-FFF2-40B4-BE49-F238E27FC236}">
              <a16:creationId xmlns:a16="http://schemas.microsoft.com/office/drawing/2014/main" id="{1EA0992B-6FA4-4065-91C2-A1D58B64E7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4" name="Line 1703">
          <a:extLst>
            <a:ext uri="{FF2B5EF4-FFF2-40B4-BE49-F238E27FC236}">
              <a16:creationId xmlns:a16="http://schemas.microsoft.com/office/drawing/2014/main" id="{DB93DE77-842E-4695-9C43-918696D8DA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5" name="Line 1704">
          <a:extLst>
            <a:ext uri="{FF2B5EF4-FFF2-40B4-BE49-F238E27FC236}">
              <a16:creationId xmlns:a16="http://schemas.microsoft.com/office/drawing/2014/main" id="{DD890E75-9054-4601-B288-ED98EAF27B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6" name="Line 1705">
          <a:extLst>
            <a:ext uri="{FF2B5EF4-FFF2-40B4-BE49-F238E27FC236}">
              <a16:creationId xmlns:a16="http://schemas.microsoft.com/office/drawing/2014/main" id="{AC762CAC-13D0-4E43-9BE4-EFB9E5F3E7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7" name="Line 1706">
          <a:extLst>
            <a:ext uri="{FF2B5EF4-FFF2-40B4-BE49-F238E27FC236}">
              <a16:creationId xmlns:a16="http://schemas.microsoft.com/office/drawing/2014/main" id="{0A085060-B70D-40F2-9BAA-41F18281D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8" name="Line 1707">
          <a:extLst>
            <a:ext uri="{FF2B5EF4-FFF2-40B4-BE49-F238E27FC236}">
              <a16:creationId xmlns:a16="http://schemas.microsoft.com/office/drawing/2014/main" id="{FDAF251B-2008-450C-BC3A-387DD3C220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9" name="Line 1694">
          <a:extLst>
            <a:ext uri="{FF2B5EF4-FFF2-40B4-BE49-F238E27FC236}">
              <a16:creationId xmlns:a16="http://schemas.microsoft.com/office/drawing/2014/main" id="{5551C663-9567-4737-8369-2A3A5A06C5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0" name="Line 1695">
          <a:extLst>
            <a:ext uri="{FF2B5EF4-FFF2-40B4-BE49-F238E27FC236}">
              <a16:creationId xmlns:a16="http://schemas.microsoft.com/office/drawing/2014/main" id="{B05ED21D-6BD6-4791-9458-6239E34758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1" name="Line 1696">
          <a:extLst>
            <a:ext uri="{FF2B5EF4-FFF2-40B4-BE49-F238E27FC236}">
              <a16:creationId xmlns:a16="http://schemas.microsoft.com/office/drawing/2014/main" id="{C8EE4649-BB4C-4CE8-A706-0E8A3DE01B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2" name="Line 1697">
          <a:extLst>
            <a:ext uri="{FF2B5EF4-FFF2-40B4-BE49-F238E27FC236}">
              <a16:creationId xmlns:a16="http://schemas.microsoft.com/office/drawing/2014/main" id="{9ADFC34D-42D8-43CC-920F-9500428430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3" name="Line 1698">
          <a:extLst>
            <a:ext uri="{FF2B5EF4-FFF2-40B4-BE49-F238E27FC236}">
              <a16:creationId xmlns:a16="http://schemas.microsoft.com/office/drawing/2014/main" id="{578709E0-E0C2-44A6-9484-DE1A909945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4" name="Line 1699">
          <a:extLst>
            <a:ext uri="{FF2B5EF4-FFF2-40B4-BE49-F238E27FC236}">
              <a16:creationId xmlns:a16="http://schemas.microsoft.com/office/drawing/2014/main" id="{C2182C59-EA54-4D55-BB46-9BBD54A2D2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5" name="Line 1700">
          <a:extLst>
            <a:ext uri="{FF2B5EF4-FFF2-40B4-BE49-F238E27FC236}">
              <a16:creationId xmlns:a16="http://schemas.microsoft.com/office/drawing/2014/main" id="{98F2F05C-8977-42A4-BC4F-ED936FAC88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6" name="Line 1701">
          <a:extLst>
            <a:ext uri="{FF2B5EF4-FFF2-40B4-BE49-F238E27FC236}">
              <a16:creationId xmlns:a16="http://schemas.microsoft.com/office/drawing/2014/main" id="{80258DA1-21CA-4449-B21D-08114EA52A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7" name="Line 1702">
          <a:extLst>
            <a:ext uri="{FF2B5EF4-FFF2-40B4-BE49-F238E27FC236}">
              <a16:creationId xmlns:a16="http://schemas.microsoft.com/office/drawing/2014/main" id="{8741F9E1-CAFC-498A-86BE-491DE308E0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8" name="Line 1703">
          <a:extLst>
            <a:ext uri="{FF2B5EF4-FFF2-40B4-BE49-F238E27FC236}">
              <a16:creationId xmlns:a16="http://schemas.microsoft.com/office/drawing/2014/main" id="{0BE0C80B-8C1A-42A2-BB51-E6B318E924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9" name="Line 1704">
          <a:extLst>
            <a:ext uri="{FF2B5EF4-FFF2-40B4-BE49-F238E27FC236}">
              <a16:creationId xmlns:a16="http://schemas.microsoft.com/office/drawing/2014/main" id="{3CCD2C71-C5E7-4838-A91E-5C0B3488D2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0" name="Line 1705">
          <a:extLst>
            <a:ext uri="{FF2B5EF4-FFF2-40B4-BE49-F238E27FC236}">
              <a16:creationId xmlns:a16="http://schemas.microsoft.com/office/drawing/2014/main" id="{F769A977-9A78-406D-9AB6-449FEF4150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1" name="Line 1706">
          <a:extLst>
            <a:ext uri="{FF2B5EF4-FFF2-40B4-BE49-F238E27FC236}">
              <a16:creationId xmlns:a16="http://schemas.microsoft.com/office/drawing/2014/main" id="{75774116-569A-43B4-AD79-35CB983AD8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2" name="Line 1707">
          <a:extLst>
            <a:ext uri="{FF2B5EF4-FFF2-40B4-BE49-F238E27FC236}">
              <a16:creationId xmlns:a16="http://schemas.microsoft.com/office/drawing/2014/main" id="{6EE27C4E-2426-43DE-B5D7-27029FD966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3" name="Line 1694">
          <a:extLst>
            <a:ext uri="{FF2B5EF4-FFF2-40B4-BE49-F238E27FC236}">
              <a16:creationId xmlns:a16="http://schemas.microsoft.com/office/drawing/2014/main" id="{FA8BFDAE-4FE7-4408-9412-A0158A6E77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4" name="Line 1695">
          <a:extLst>
            <a:ext uri="{FF2B5EF4-FFF2-40B4-BE49-F238E27FC236}">
              <a16:creationId xmlns:a16="http://schemas.microsoft.com/office/drawing/2014/main" id="{A62593A0-F805-4189-9FD6-4BE0C2210F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5" name="Line 1696">
          <a:extLst>
            <a:ext uri="{FF2B5EF4-FFF2-40B4-BE49-F238E27FC236}">
              <a16:creationId xmlns:a16="http://schemas.microsoft.com/office/drawing/2014/main" id="{BA9BE3C9-2C3F-4B2F-97FD-9D2F6B363F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6" name="Line 1697">
          <a:extLst>
            <a:ext uri="{FF2B5EF4-FFF2-40B4-BE49-F238E27FC236}">
              <a16:creationId xmlns:a16="http://schemas.microsoft.com/office/drawing/2014/main" id="{F5D5A553-7165-4BF0-87BB-AF403499C3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7" name="Line 1698">
          <a:extLst>
            <a:ext uri="{FF2B5EF4-FFF2-40B4-BE49-F238E27FC236}">
              <a16:creationId xmlns:a16="http://schemas.microsoft.com/office/drawing/2014/main" id="{6035EED3-20D1-43B7-AAB7-391A6A1814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8" name="Line 1699">
          <a:extLst>
            <a:ext uri="{FF2B5EF4-FFF2-40B4-BE49-F238E27FC236}">
              <a16:creationId xmlns:a16="http://schemas.microsoft.com/office/drawing/2014/main" id="{47680BB5-7181-49BA-94B8-2F62FE6D6E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9" name="Line 1700">
          <a:extLst>
            <a:ext uri="{FF2B5EF4-FFF2-40B4-BE49-F238E27FC236}">
              <a16:creationId xmlns:a16="http://schemas.microsoft.com/office/drawing/2014/main" id="{EFEE6CA7-C4D7-4237-8663-AC36DBA778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0" name="Line 1701">
          <a:extLst>
            <a:ext uri="{FF2B5EF4-FFF2-40B4-BE49-F238E27FC236}">
              <a16:creationId xmlns:a16="http://schemas.microsoft.com/office/drawing/2014/main" id="{C5F2769A-BE96-45AF-ADEC-0C12EC3684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1" name="Line 1702">
          <a:extLst>
            <a:ext uri="{FF2B5EF4-FFF2-40B4-BE49-F238E27FC236}">
              <a16:creationId xmlns:a16="http://schemas.microsoft.com/office/drawing/2014/main" id="{234BA692-F017-4A5C-955F-94FEB4A8B6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2" name="Line 1703">
          <a:extLst>
            <a:ext uri="{FF2B5EF4-FFF2-40B4-BE49-F238E27FC236}">
              <a16:creationId xmlns:a16="http://schemas.microsoft.com/office/drawing/2014/main" id="{481AAD60-C70C-4234-9877-1A264A16E9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3" name="Line 1704">
          <a:extLst>
            <a:ext uri="{FF2B5EF4-FFF2-40B4-BE49-F238E27FC236}">
              <a16:creationId xmlns:a16="http://schemas.microsoft.com/office/drawing/2014/main" id="{2ED68518-58C4-4DCF-B3BF-DD80F23B7B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4" name="Line 1705">
          <a:extLst>
            <a:ext uri="{FF2B5EF4-FFF2-40B4-BE49-F238E27FC236}">
              <a16:creationId xmlns:a16="http://schemas.microsoft.com/office/drawing/2014/main" id="{6CEC17C8-EF27-4840-A6E3-EAAAF82C87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5" name="Line 1706">
          <a:extLst>
            <a:ext uri="{FF2B5EF4-FFF2-40B4-BE49-F238E27FC236}">
              <a16:creationId xmlns:a16="http://schemas.microsoft.com/office/drawing/2014/main" id="{88E714FF-077A-4DAA-B309-DE15FFACC1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6" name="Line 1707">
          <a:extLst>
            <a:ext uri="{FF2B5EF4-FFF2-40B4-BE49-F238E27FC236}">
              <a16:creationId xmlns:a16="http://schemas.microsoft.com/office/drawing/2014/main" id="{CE452EC7-7107-43CA-ABCC-5AA2B01BC94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07" name="Line 1694">
          <a:extLst>
            <a:ext uri="{FF2B5EF4-FFF2-40B4-BE49-F238E27FC236}">
              <a16:creationId xmlns:a16="http://schemas.microsoft.com/office/drawing/2014/main" id="{E8C02CBC-639E-4556-B496-C67BADAADA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08" name="Line 1695">
          <a:extLst>
            <a:ext uri="{FF2B5EF4-FFF2-40B4-BE49-F238E27FC236}">
              <a16:creationId xmlns:a16="http://schemas.microsoft.com/office/drawing/2014/main" id="{49B42FF1-23BE-4E92-81C6-55A340FAC2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09" name="Line 1696">
          <a:extLst>
            <a:ext uri="{FF2B5EF4-FFF2-40B4-BE49-F238E27FC236}">
              <a16:creationId xmlns:a16="http://schemas.microsoft.com/office/drawing/2014/main" id="{C501E0AA-B0D7-410E-B539-B8328D81FC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0" name="Line 1697">
          <a:extLst>
            <a:ext uri="{FF2B5EF4-FFF2-40B4-BE49-F238E27FC236}">
              <a16:creationId xmlns:a16="http://schemas.microsoft.com/office/drawing/2014/main" id="{2DE51733-DB1A-48BE-90DE-9904242EA4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1" name="Line 1698">
          <a:extLst>
            <a:ext uri="{FF2B5EF4-FFF2-40B4-BE49-F238E27FC236}">
              <a16:creationId xmlns:a16="http://schemas.microsoft.com/office/drawing/2014/main" id="{9BC98281-BE1A-477F-B8DC-81BEDE24AE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2" name="Line 1699">
          <a:extLst>
            <a:ext uri="{FF2B5EF4-FFF2-40B4-BE49-F238E27FC236}">
              <a16:creationId xmlns:a16="http://schemas.microsoft.com/office/drawing/2014/main" id="{74508BF6-9E17-45D7-A7B6-9F227F9E6E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3" name="Line 1700">
          <a:extLst>
            <a:ext uri="{FF2B5EF4-FFF2-40B4-BE49-F238E27FC236}">
              <a16:creationId xmlns:a16="http://schemas.microsoft.com/office/drawing/2014/main" id="{B51FC933-3F38-4C28-8DC0-31E693413C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4" name="Line 1701">
          <a:extLst>
            <a:ext uri="{FF2B5EF4-FFF2-40B4-BE49-F238E27FC236}">
              <a16:creationId xmlns:a16="http://schemas.microsoft.com/office/drawing/2014/main" id="{62D72544-5065-4FC1-A12B-5B30303031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5" name="Line 1702">
          <a:extLst>
            <a:ext uri="{FF2B5EF4-FFF2-40B4-BE49-F238E27FC236}">
              <a16:creationId xmlns:a16="http://schemas.microsoft.com/office/drawing/2014/main" id="{DEBEBBEC-5707-453E-AC13-E9CBDBF155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6" name="Line 1703">
          <a:extLst>
            <a:ext uri="{FF2B5EF4-FFF2-40B4-BE49-F238E27FC236}">
              <a16:creationId xmlns:a16="http://schemas.microsoft.com/office/drawing/2014/main" id="{488DD4D1-F60D-47FD-8014-DF8DA48A13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7" name="Line 1704">
          <a:extLst>
            <a:ext uri="{FF2B5EF4-FFF2-40B4-BE49-F238E27FC236}">
              <a16:creationId xmlns:a16="http://schemas.microsoft.com/office/drawing/2014/main" id="{2FA4ED10-3EC8-432E-8AA8-63FB5F41A4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8" name="Line 1705">
          <a:extLst>
            <a:ext uri="{FF2B5EF4-FFF2-40B4-BE49-F238E27FC236}">
              <a16:creationId xmlns:a16="http://schemas.microsoft.com/office/drawing/2014/main" id="{06B06A0A-4B4B-4C5F-9DB7-B317EF360F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9" name="Line 1706">
          <a:extLst>
            <a:ext uri="{FF2B5EF4-FFF2-40B4-BE49-F238E27FC236}">
              <a16:creationId xmlns:a16="http://schemas.microsoft.com/office/drawing/2014/main" id="{D0CDBF9E-400C-4AC8-B63A-4BA70FCFB4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0" name="Line 1707">
          <a:extLst>
            <a:ext uri="{FF2B5EF4-FFF2-40B4-BE49-F238E27FC236}">
              <a16:creationId xmlns:a16="http://schemas.microsoft.com/office/drawing/2014/main" id="{CAD7E630-1A60-40F8-9C3E-7F22570224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1" name="Line 1694">
          <a:extLst>
            <a:ext uri="{FF2B5EF4-FFF2-40B4-BE49-F238E27FC236}">
              <a16:creationId xmlns:a16="http://schemas.microsoft.com/office/drawing/2014/main" id="{C6B431BD-3972-43E6-868F-AFBC80E848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2" name="Line 1695">
          <a:extLst>
            <a:ext uri="{FF2B5EF4-FFF2-40B4-BE49-F238E27FC236}">
              <a16:creationId xmlns:a16="http://schemas.microsoft.com/office/drawing/2014/main" id="{B5797EE3-2967-4D78-B717-BE2A7C5C4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3" name="Line 1696">
          <a:extLst>
            <a:ext uri="{FF2B5EF4-FFF2-40B4-BE49-F238E27FC236}">
              <a16:creationId xmlns:a16="http://schemas.microsoft.com/office/drawing/2014/main" id="{6774BB7B-8ABA-46BE-9696-CFD5593EB6F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4" name="Line 1697">
          <a:extLst>
            <a:ext uri="{FF2B5EF4-FFF2-40B4-BE49-F238E27FC236}">
              <a16:creationId xmlns:a16="http://schemas.microsoft.com/office/drawing/2014/main" id="{42A775B8-4EA7-496D-9479-C2AA1357F3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5" name="Line 1698">
          <a:extLst>
            <a:ext uri="{FF2B5EF4-FFF2-40B4-BE49-F238E27FC236}">
              <a16:creationId xmlns:a16="http://schemas.microsoft.com/office/drawing/2014/main" id="{C7389F71-38A9-4855-AC9D-B906BF2215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6" name="Line 1699">
          <a:extLst>
            <a:ext uri="{FF2B5EF4-FFF2-40B4-BE49-F238E27FC236}">
              <a16:creationId xmlns:a16="http://schemas.microsoft.com/office/drawing/2014/main" id="{3EBFCBA2-4A8B-4DCF-97A7-04387390F7C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7" name="Line 1700">
          <a:extLst>
            <a:ext uri="{FF2B5EF4-FFF2-40B4-BE49-F238E27FC236}">
              <a16:creationId xmlns:a16="http://schemas.microsoft.com/office/drawing/2014/main" id="{04E49C2D-4212-4561-BA81-D7204C23D18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8" name="Line 1701">
          <a:extLst>
            <a:ext uri="{FF2B5EF4-FFF2-40B4-BE49-F238E27FC236}">
              <a16:creationId xmlns:a16="http://schemas.microsoft.com/office/drawing/2014/main" id="{3F48E12E-EBBF-42F7-9CCC-454D866539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9" name="Line 1702">
          <a:extLst>
            <a:ext uri="{FF2B5EF4-FFF2-40B4-BE49-F238E27FC236}">
              <a16:creationId xmlns:a16="http://schemas.microsoft.com/office/drawing/2014/main" id="{20E95EC3-77D0-402C-BAA5-0DD6BF7D3F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0" name="Line 1703">
          <a:extLst>
            <a:ext uri="{FF2B5EF4-FFF2-40B4-BE49-F238E27FC236}">
              <a16:creationId xmlns:a16="http://schemas.microsoft.com/office/drawing/2014/main" id="{3FDB1ECF-9D00-4589-ADBD-1010602C58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1" name="Line 1704">
          <a:extLst>
            <a:ext uri="{FF2B5EF4-FFF2-40B4-BE49-F238E27FC236}">
              <a16:creationId xmlns:a16="http://schemas.microsoft.com/office/drawing/2014/main" id="{71ABEB63-C33B-429D-B154-1D3E20493E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2" name="Line 1705">
          <a:extLst>
            <a:ext uri="{FF2B5EF4-FFF2-40B4-BE49-F238E27FC236}">
              <a16:creationId xmlns:a16="http://schemas.microsoft.com/office/drawing/2014/main" id="{B2A6D969-BCDD-448A-9D2A-7D9A29C66D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3" name="Line 1706">
          <a:extLst>
            <a:ext uri="{FF2B5EF4-FFF2-40B4-BE49-F238E27FC236}">
              <a16:creationId xmlns:a16="http://schemas.microsoft.com/office/drawing/2014/main" id="{867D5647-64E1-4CEF-A51F-776C964E43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4" name="Line 1707">
          <a:extLst>
            <a:ext uri="{FF2B5EF4-FFF2-40B4-BE49-F238E27FC236}">
              <a16:creationId xmlns:a16="http://schemas.microsoft.com/office/drawing/2014/main" id="{28F76C1B-EF66-4202-8D57-15C6EE7616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5" name="Line 1694">
          <a:extLst>
            <a:ext uri="{FF2B5EF4-FFF2-40B4-BE49-F238E27FC236}">
              <a16:creationId xmlns:a16="http://schemas.microsoft.com/office/drawing/2014/main" id="{780CEBED-8598-441A-9C3A-EFDAF7C75B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6" name="Line 1695">
          <a:extLst>
            <a:ext uri="{FF2B5EF4-FFF2-40B4-BE49-F238E27FC236}">
              <a16:creationId xmlns:a16="http://schemas.microsoft.com/office/drawing/2014/main" id="{0042E461-6544-4517-B794-4EEB40F8EF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7" name="Line 1696">
          <a:extLst>
            <a:ext uri="{FF2B5EF4-FFF2-40B4-BE49-F238E27FC236}">
              <a16:creationId xmlns:a16="http://schemas.microsoft.com/office/drawing/2014/main" id="{28179DCD-3CEE-4AA3-9420-BC0619C7B2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8" name="Line 1697">
          <a:extLst>
            <a:ext uri="{FF2B5EF4-FFF2-40B4-BE49-F238E27FC236}">
              <a16:creationId xmlns:a16="http://schemas.microsoft.com/office/drawing/2014/main" id="{69CAD351-2594-49F0-9F7B-954309B533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9" name="Line 1698">
          <a:extLst>
            <a:ext uri="{FF2B5EF4-FFF2-40B4-BE49-F238E27FC236}">
              <a16:creationId xmlns:a16="http://schemas.microsoft.com/office/drawing/2014/main" id="{1A3322C4-A09F-4663-BF01-E34136235B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0" name="Line 1699">
          <a:extLst>
            <a:ext uri="{FF2B5EF4-FFF2-40B4-BE49-F238E27FC236}">
              <a16:creationId xmlns:a16="http://schemas.microsoft.com/office/drawing/2014/main" id="{B06C1B7B-506B-410A-ADA3-5CBDC1F1C3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1" name="Line 1700">
          <a:extLst>
            <a:ext uri="{FF2B5EF4-FFF2-40B4-BE49-F238E27FC236}">
              <a16:creationId xmlns:a16="http://schemas.microsoft.com/office/drawing/2014/main" id="{EDE7156E-87DA-497A-BBDB-82DFD4DFA5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2" name="Line 1701">
          <a:extLst>
            <a:ext uri="{FF2B5EF4-FFF2-40B4-BE49-F238E27FC236}">
              <a16:creationId xmlns:a16="http://schemas.microsoft.com/office/drawing/2014/main" id="{F4E61A6F-D6C4-46C6-84C0-9DAC1B8755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3" name="Line 1702">
          <a:extLst>
            <a:ext uri="{FF2B5EF4-FFF2-40B4-BE49-F238E27FC236}">
              <a16:creationId xmlns:a16="http://schemas.microsoft.com/office/drawing/2014/main" id="{6BCECE89-54A8-4A43-A883-BE82A6EC15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4" name="Line 1703">
          <a:extLst>
            <a:ext uri="{FF2B5EF4-FFF2-40B4-BE49-F238E27FC236}">
              <a16:creationId xmlns:a16="http://schemas.microsoft.com/office/drawing/2014/main" id="{7159E732-4DB4-416A-8BE9-8B602AB1A0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5" name="Line 1704">
          <a:extLst>
            <a:ext uri="{FF2B5EF4-FFF2-40B4-BE49-F238E27FC236}">
              <a16:creationId xmlns:a16="http://schemas.microsoft.com/office/drawing/2014/main" id="{216745FD-52FB-4AD6-B328-C066F8E4A9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6" name="Line 1705">
          <a:extLst>
            <a:ext uri="{FF2B5EF4-FFF2-40B4-BE49-F238E27FC236}">
              <a16:creationId xmlns:a16="http://schemas.microsoft.com/office/drawing/2014/main" id="{F38F60D2-4EA2-4448-A024-471A041AF7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7" name="Line 1706">
          <a:extLst>
            <a:ext uri="{FF2B5EF4-FFF2-40B4-BE49-F238E27FC236}">
              <a16:creationId xmlns:a16="http://schemas.microsoft.com/office/drawing/2014/main" id="{38A3C547-E380-4B4A-97B8-71FF922EC4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8" name="Line 1707">
          <a:extLst>
            <a:ext uri="{FF2B5EF4-FFF2-40B4-BE49-F238E27FC236}">
              <a16:creationId xmlns:a16="http://schemas.microsoft.com/office/drawing/2014/main" id="{6FD9C883-2F95-4987-853A-1FA15EDEEB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9" name="Line 1694">
          <a:extLst>
            <a:ext uri="{FF2B5EF4-FFF2-40B4-BE49-F238E27FC236}">
              <a16:creationId xmlns:a16="http://schemas.microsoft.com/office/drawing/2014/main" id="{7EF66696-4101-48E6-997F-7A82404F30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0" name="Line 1695">
          <a:extLst>
            <a:ext uri="{FF2B5EF4-FFF2-40B4-BE49-F238E27FC236}">
              <a16:creationId xmlns:a16="http://schemas.microsoft.com/office/drawing/2014/main" id="{12ECD093-D327-4182-A5CF-463612603F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1" name="Line 1696">
          <a:extLst>
            <a:ext uri="{FF2B5EF4-FFF2-40B4-BE49-F238E27FC236}">
              <a16:creationId xmlns:a16="http://schemas.microsoft.com/office/drawing/2014/main" id="{AD3BB6B1-585D-41DA-9E27-5F42814B61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2" name="Line 1697">
          <a:extLst>
            <a:ext uri="{FF2B5EF4-FFF2-40B4-BE49-F238E27FC236}">
              <a16:creationId xmlns:a16="http://schemas.microsoft.com/office/drawing/2014/main" id="{9B108675-E436-4D06-801E-49CCC9EC596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3" name="Line 1698">
          <a:extLst>
            <a:ext uri="{FF2B5EF4-FFF2-40B4-BE49-F238E27FC236}">
              <a16:creationId xmlns:a16="http://schemas.microsoft.com/office/drawing/2014/main" id="{25427B4D-6D92-4B0C-97C5-109A4D9172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4" name="Line 1699">
          <a:extLst>
            <a:ext uri="{FF2B5EF4-FFF2-40B4-BE49-F238E27FC236}">
              <a16:creationId xmlns:a16="http://schemas.microsoft.com/office/drawing/2014/main" id="{BECABCC0-B575-4B56-B190-7E7F07C203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5" name="Line 1700">
          <a:extLst>
            <a:ext uri="{FF2B5EF4-FFF2-40B4-BE49-F238E27FC236}">
              <a16:creationId xmlns:a16="http://schemas.microsoft.com/office/drawing/2014/main" id="{3832F380-44DC-49AC-A1B7-E627D14122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6" name="Line 1701">
          <a:extLst>
            <a:ext uri="{FF2B5EF4-FFF2-40B4-BE49-F238E27FC236}">
              <a16:creationId xmlns:a16="http://schemas.microsoft.com/office/drawing/2014/main" id="{7B4AA8A9-E62A-4BD5-A63C-E045BAED0D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7" name="Line 1702">
          <a:extLst>
            <a:ext uri="{FF2B5EF4-FFF2-40B4-BE49-F238E27FC236}">
              <a16:creationId xmlns:a16="http://schemas.microsoft.com/office/drawing/2014/main" id="{3238851E-E5FF-41D2-A9DB-996BCEF148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8" name="Line 1703">
          <a:extLst>
            <a:ext uri="{FF2B5EF4-FFF2-40B4-BE49-F238E27FC236}">
              <a16:creationId xmlns:a16="http://schemas.microsoft.com/office/drawing/2014/main" id="{EBEB61F6-D4DE-46D2-A107-6480264536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9" name="Line 1704">
          <a:extLst>
            <a:ext uri="{FF2B5EF4-FFF2-40B4-BE49-F238E27FC236}">
              <a16:creationId xmlns:a16="http://schemas.microsoft.com/office/drawing/2014/main" id="{909A3CD8-6AB6-49A8-ADF3-69C722CFBF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0" name="Line 1705">
          <a:extLst>
            <a:ext uri="{FF2B5EF4-FFF2-40B4-BE49-F238E27FC236}">
              <a16:creationId xmlns:a16="http://schemas.microsoft.com/office/drawing/2014/main" id="{D409269A-7BB4-47D8-ABB2-B75678D7A6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1" name="Line 1706">
          <a:extLst>
            <a:ext uri="{FF2B5EF4-FFF2-40B4-BE49-F238E27FC236}">
              <a16:creationId xmlns:a16="http://schemas.microsoft.com/office/drawing/2014/main" id="{ECCCA3EE-7639-40C9-94FF-790B046A46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2" name="Line 1707">
          <a:extLst>
            <a:ext uri="{FF2B5EF4-FFF2-40B4-BE49-F238E27FC236}">
              <a16:creationId xmlns:a16="http://schemas.microsoft.com/office/drawing/2014/main" id="{685749CE-A82F-445E-BA1F-F7869D3FED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3" name="Line 1694">
          <a:extLst>
            <a:ext uri="{FF2B5EF4-FFF2-40B4-BE49-F238E27FC236}">
              <a16:creationId xmlns:a16="http://schemas.microsoft.com/office/drawing/2014/main" id="{0C213628-47F1-48B9-B476-8A6A2379C9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4" name="Line 1695">
          <a:extLst>
            <a:ext uri="{FF2B5EF4-FFF2-40B4-BE49-F238E27FC236}">
              <a16:creationId xmlns:a16="http://schemas.microsoft.com/office/drawing/2014/main" id="{D0B58E38-E412-4CCE-8CC0-EE7455B72B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5" name="Line 1696">
          <a:extLst>
            <a:ext uri="{FF2B5EF4-FFF2-40B4-BE49-F238E27FC236}">
              <a16:creationId xmlns:a16="http://schemas.microsoft.com/office/drawing/2014/main" id="{993AF4AE-4B16-44E0-96BB-DA39F8A0C6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6" name="Line 1697">
          <a:extLst>
            <a:ext uri="{FF2B5EF4-FFF2-40B4-BE49-F238E27FC236}">
              <a16:creationId xmlns:a16="http://schemas.microsoft.com/office/drawing/2014/main" id="{8DB25C81-5361-40E0-85C6-A68C6774C9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7" name="Line 1698">
          <a:extLst>
            <a:ext uri="{FF2B5EF4-FFF2-40B4-BE49-F238E27FC236}">
              <a16:creationId xmlns:a16="http://schemas.microsoft.com/office/drawing/2014/main" id="{8F81FFE9-F596-442A-BB6C-8CCFDAF3B9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8" name="Line 1699">
          <a:extLst>
            <a:ext uri="{FF2B5EF4-FFF2-40B4-BE49-F238E27FC236}">
              <a16:creationId xmlns:a16="http://schemas.microsoft.com/office/drawing/2014/main" id="{26922063-2551-417F-9A47-A06D1FF727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9" name="Line 1700">
          <a:extLst>
            <a:ext uri="{FF2B5EF4-FFF2-40B4-BE49-F238E27FC236}">
              <a16:creationId xmlns:a16="http://schemas.microsoft.com/office/drawing/2014/main" id="{EB7B0621-C0CD-4B15-A87A-3E96B33242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0" name="Line 1701">
          <a:extLst>
            <a:ext uri="{FF2B5EF4-FFF2-40B4-BE49-F238E27FC236}">
              <a16:creationId xmlns:a16="http://schemas.microsoft.com/office/drawing/2014/main" id="{A9AD3133-4213-463D-8716-F632DA8512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1" name="Line 1702">
          <a:extLst>
            <a:ext uri="{FF2B5EF4-FFF2-40B4-BE49-F238E27FC236}">
              <a16:creationId xmlns:a16="http://schemas.microsoft.com/office/drawing/2014/main" id="{8294516B-D01B-4727-B8D0-A405DC775B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2" name="Line 1703">
          <a:extLst>
            <a:ext uri="{FF2B5EF4-FFF2-40B4-BE49-F238E27FC236}">
              <a16:creationId xmlns:a16="http://schemas.microsoft.com/office/drawing/2014/main" id="{81A8DC77-8930-4533-9890-35B3DC1C1C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3" name="Line 1704">
          <a:extLst>
            <a:ext uri="{FF2B5EF4-FFF2-40B4-BE49-F238E27FC236}">
              <a16:creationId xmlns:a16="http://schemas.microsoft.com/office/drawing/2014/main" id="{8D1149ED-3301-4A6E-A2BD-A323D8B4D7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4" name="Line 1705">
          <a:extLst>
            <a:ext uri="{FF2B5EF4-FFF2-40B4-BE49-F238E27FC236}">
              <a16:creationId xmlns:a16="http://schemas.microsoft.com/office/drawing/2014/main" id="{661E9BC4-A7C1-4D2F-896E-55A79FC390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5" name="Line 1706">
          <a:extLst>
            <a:ext uri="{FF2B5EF4-FFF2-40B4-BE49-F238E27FC236}">
              <a16:creationId xmlns:a16="http://schemas.microsoft.com/office/drawing/2014/main" id="{67098627-CCA3-42C4-ACFA-0322924A4C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6" name="Line 1707">
          <a:extLst>
            <a:ext uri="{FF2B5EF4-FFF2-40B4-BE49-F238E27FC236}">
              <a16:creationId xmlns:a16="http://schemas.microsoft.com/office/drawing/2014/main" id="{48F42FAF-B202-4B92-B5B6-BA1A75C644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7" name="Line 1694">
          <a:extLst>
            <a:ext uri="{FF2B5EF4-FFF2-40B4-BE49-F238E27FC236}">
              <a16:creationId xmlns:a16="http://schemas.microsoft.com/office/drawing/2014/main" id="{4686510A-9C4C-4A05-B23F-F4F1F3B8D6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8" name="Line 1695">
          <a:extLst>
            <a:ext uri="{FF2B5EF4-FFF2-40B4-BE49-F238E27FC236}">
              <a16:creationId xmlns:a16="http://schemas.microsoft.com/office/drawing/2014/main" id="{6BDFDF55-8370-4F89-B320-130B84BF01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9" name="Line 1696">
          <a:extLst>
            <a:ext uri="{FF2B5EF4-FFF2-40B4-BE49-F238E27FC236}">
              <a16:creationId xmlns:a16="http://schemas.microsoft.com/office/drawing/2014/main" id="{A171EA72-8FB1-4079-826C-5B3785C3C1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0" name="Line 1697">
          <a:extLst>
            <a:ext uri="{FF2B5EF4-FFF2-40B4-BE49-F238E27FC236}">
              <a16:creationId xmlns:a16="http://schemas.microsoft.com/office/drawing/2014/main" id="{A0640A3B-8306-41F2-B264-D88DA37E68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1" name="Line 1698">
          <a:extLst>
            <a:ext uri="{FF2B5EF4-FFF2-40B4-BE49-F238E27FC236}">
              <a16:creationId xmlns:a16="http://schemas.microsoft.com/office/drawing/2014/main" id="{C0B2513E-CA1B-4634-90A9-24C9F5C967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2" name="Line 1699">
          <a:extLst>
            <a:ext uri="{FF2B5EF4-FFF2-40B4-BE49-F238E27FC236}">
              <a16:creationId xmlns:a16="http://schemas.microsoft.com/office/drawing/2014/main" id="{C75AA5B7-9B66-4566-8973-8B37C0657C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3" name="Line 1700">
          <a:extLst>
            <a:ext uri="{FF2B5EF4-FFF2-40B4-BE49-F238E27FC236}">
              <a16:creationId xmlns:a16="http://schemas.microsoft.com/office/drawing/2014/main" id="{B8304916-1826-4CC8-8E76-FF53F3D4AA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4" name="Line 1701">
          <a:extLst>
            <a:ext uri="{FF2B5EF4-FFF2-40B4-BE49-F238E27FC236}">
              <a16:creationId xmlns:a16="http://schemas.microsoft.com/office/drawing/2014/main" id="{9311AEB0-0E96-453A-9400-47C1183B2E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5" name="Line 1702">
          <a:extLst>
            <a:ext uri="{FF2B5EF4-FFF2-40B4-BE49-F238E27FC236}">
              <a16:creationId xmlns:a16="http://schemas.microsoft.com/office/drawing/2014/main" id="{D6BC5F53-7CE2-413D-8C06-CEC22EC55F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6" name="Line 1703">
          <a:extLst>
            <a:ext uri="{FF2B5EF4-FFF2-40B4-BE49-F238E27FC236}">
              <a16:creationId xmlns:a16="http://schemas.microsoft.com/office/drawing/2014/main" id="{18F3BB94-86E0-4F55-B371-69FDCDDFEA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7" name="Line 1704">
          <a:extLst>
            <a:ext uri="{FF2B5EF4-FFF2-40B4-BE49-F238E27FC236}">
              <a16:creationId xmlns:a16="http://schemas.microsoft.com/office/drawing/2014/main" id="{FC8B5DFA-D807-449D-86EC-EF4453AB67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8" name="Line 1705">
          <a:extLst>
            <a:ext uri="{FF2B5EF4-FFF2-40B4-BE49-F238E27FC236}">
              <a16:creationId xmlns:a16="http://schemas.microsoft.com/office/drawing/2014/main" id="{42C2B3B9-025F-495B-8E23-1E3FB17969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9" name="Line 1706">
          <a:extLst>
            <a:ext uri="{FF2B5EF4-FFF2-40B4-BE49-F238E27FC236}">
              <a16:creationId xmlns:a16="http://schemas.microsoft.com/office/drawing/2014/main" id="{BD4FD997-64B7-441B-9BF3-FC447C6CE2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90" name="Line 1707">
          <a:extLst>
            <a:ext uri="{FF2B5EF4-FFF2-40B4-BE49-F238E27FC236}">
              <a16:creationId xmlns:a16="http://schemas.microsoft.com/office/drawing/2014/main" id="{83DC1C97-F003-43A8-AC1C-858DF83998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1" name="Line 1694">
          <a:extLst>
            <a:ext uri="{FF2B5EF4-FFF2-40B4-BE49-F238E27FC236}">
              <a16:creationId xmlns:a16="http://schemas.microsoft.com/office/drawing/2014/main" id="{A2FA5D7A-D513-4296-85F4-FA5643B089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2" name="Line 1695">
          <a:extLst>
            <a:ext uri="{FF2B5EF4-FFF2-40B4-BE49-F238E27FC236}">
              <a16:creationId xmlns:a16="http://schemas.microsoft.com/office/drawing/2014/main" id="{2755A6EE-8BB8-47AE-B68E-3C669BE07D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3" name="Line 1696">
          <a:extLst>
            <a:ext uri="{FF2B5EF4-FFF2-40B4-BE49-F238E27FC236}">
              <a16:creationId xmlns:a16="http://schemas.microsoft.com/office/drawing/2014/main" id="{2F24960C-1B1E-4267-910A-BBB5A1DC39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4" name="Line 1697">
          <a:extLst>
            <a:ext uri="{FF2B5EF4-FFF2-40B4-BE49-F238E27FC236}">
              <a16:creationId xmlns:a16="http://schemas.microsoft.com/office/drawing/2014/main" id="{5A1BC622-09A4-406D-B317-F3E0C46A02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5" name="Line 1698">
          <a:extLst>
            <a:ext uri="{FF2B5EF4-FFF2-40B4-BE49-F238E27FC236}">
              <a16:creationId xmlns:a16="http://schemas.microsoft.com/office/drawing/2014/main" id="{F5B944A2-4D15-4D4A-B4AF-742DE54677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6" name="Line 1699">
          <a:extLst>
            <a:ext uri="{FF2B5EF4-FFF2-40B4-BE49-F238E27FC236}">
              <a16:creationId xmlns:a16="http://schemas.microsoft.com/office/drawing/2014/main" id="{850CFF3D-5337-42CF-96CE-540AEC396E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7" name="Line 1700">
          <a:extLst>
            <a:ext uri="{FF2B5EF4-FFF2-40B4-BE49-F238E27FC236}">
              <a16:creationId xmlns:a16="http://schemas.microsoft.com/office/drawing/2014/main" id="{AC52AD05-2962-41B3-ADB8-768D884860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8" name="Line 1701">
          <a:extLst>
            <a:ext uri="{FF2B5EF4-FFF2-40B4-BE49-F238E27FC236}">
              <a16:creationId xmlns:a16="http://schemas.microsoft.com/office/drawing/2014/main" id="{5B89478C-27E3-4ED2-ACC5-26304B9EDB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2999" name="Line 1702">
          <a:extLst>
            <a:ext uri="{FF2B5EF4-FFF2-40B4-BE49-F238E27FC236}">
              <a16:creationId xmlns:a16="http://schemas.microsoft.com/office/drawing/2014/main" id="{F8391DB2-6626-4A91-9CAD-7B538ACCDF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0" name="Line 1703">
          <a:extLst>
            <a:ext uri="{FF2B5EF4-FFF2-40B4-BE49-F238E27FC236}">
              <a16:creationId xmlns:a16="http://schemas.microsoft.com/office/drawing/2014/main" id="{10ED2E77-726F-4439-A3B7-4F51A748E9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1" name="Line 1704">
          <a:extLst>
            <a:ext uri="{FF2B5EF4-FFF2-40B4-BE49-F238E27FC236}">
              <a16:creationId xmlns:a16="http://schemas.microsoft.com/office/drawing/2014/main" id="{0235DDF5-7492-4EE2-8D3D-09D3A58E9D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2" name="Line 1705">
          <a:extLst>
            <a:ext uri="{FF2B5EF4-FFF2-40B4-BE49-F238E27FC236}">
              <a16:creationId xmlns:a16="http://schemas.microsoft.com/office/drawing/2014/main" id="{75AFF302-47AA-484A-B000-12056A6C5B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3" name="Line 1706">
          <a:extLst>
            <a:ext uri="{FF2B5EF4-FFF2-40B4-BE49-F238E27FC236}">
              <a16:creationId xmlns:a16="http://schemas.microsoft.com/office/drawing/2014/main" id="{499D1698-3A1E-4DD0-9CA4-0DBA7CA260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4" name="Line 1707">
          <a:extLst>
            <a:ext uri="{FF2B5EF4-FFF2-40B4-BE49-F238E27FC236}">
              <a16:creationId xmlns:a16="http://schemas.microsoft.com/office/drawing/2014/main" id="{A835E0A7-7B76-4947-B266-C116B6A43A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5" name="Line 1694">
          <a:extLst>
            <a:ext uri="{FF2B5EF4-FFF2-40B4-BE49-F238E27FC236}">
              <a16:creationId xmlns:a16="http://schemas.microsoft.com/office/drawing/2014/main" id="{996EEF11-BE7C-441D-8AC8-413AA5E062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6" name="Line 1695">
          <a:extLst>
            <a:ext uri="{FF2B5EF4-FFF2-40B4-BE49-F238E27FC236}">
              <a16:creationId xmlns:a16="http://schemas.microsoft.com/office/drawing/2014/main" id="{441D518E-B08C-4B7B-883C-996F5E9D52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7" name="Line 1696">
          <a:extLst>
            <a:ext uri="{FF2B5EF4-FFF2-40B4-BE49-F238E27FC236}">
              <a16:creationId xmlns:a16="http://schemas.microsoft.com/office/drawing/2014/main" id="{090BF43A-E23E-4AF2-8A5A-E4DE080DF8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8" name="Line 1697">
          <a:extLst>
            <a:ext uri="{FF2B5EF4-FFF2-40B4-BE49-F238E27FC236}">
              <a16:creationId xmlns:a16="http://schemas.microsoft.com/office/drawing/2014/main" id="{C72D83EE-FA71-494C-ACD4-D18F7A87D6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09" name="Line 1698">
          <a:extLst>
            <a:ext uri="{FF2B5EF4-FFF2-40B4-BE49-F238E27FC236}">
              <a16:creationId xmlns:a16="http://schemas.microsoft.com/office/drawing/2014/main" id="{F9181CC3-7DE7-4FEB-BA9D-92A8F843F9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0" name="Line 1699">
          <a:extLst>
            <a:ext uri="{FF2B5EF4-FFF2-40B4-BE49-F238E27FC236}">
              <a16:creationId xmlns:a16="http://schemas.microsoft.com/office/drawing/2014/main" id="{482AA766-E5D2-4B53-B310-3092A4D0E0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1" name="Line 1700">
          <a:extLst>
            <a:ext uri="{FF2B5EF4-FFF2-40B4-BE49-F238E27FC236}">
              <a16:creationId xmlns:a16="http://schemas.microsoft.com/office/drawing/2014/main" id="{773BE359-1B62-4108-80C8-6CDE231A0D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2" name="Line 1701">
          <a:extLst>
            <a:ext uri="{FF2B5EF4-FFF2-40B4-BE49-F238E27FC236}">
              <a16:creationId xmlns:a16="http://schemas.microsoft.com/office/drawing/2014/main" id="{E1B7AF5B-EC9B-41BE-813C-35604D4D3A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3" name="Line 1702">
          <a:extLst>
            <a:ext uri="{FF2B5EF4-FFF2-40B4-BE49-F238E27FC236}">
              <a16:creationId xmlns:a16="http://schemas.microsoft.com/office/drawing/2014/main" id="{D60FEDB1-8D0E-467C-809F-E5073D3CAA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4" name="Line 1703">
          <a:extLst>
            <a:ext uri="{FF2B5EF4-FFF2-40B4-BE49-F238E27FC236}">
              <a16:creationId xmlns:a16="http://schemas.microsoft.com/office/drawing/2014/main" id="{95FFC523-D9F1-4974-9969-00204109D6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5" name="Line 1704">
          <a:extLst>
            <a:ext uri="{FF2B5EF4-FFF2-40B4-BE49-F238E27FC236}">
              <a16:creationId xmlns:a16="http://schemas.microsoft.com/office/drawing/2014/main" id="{AEED543F-37B1-422F-8BC3-1AC942284F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6" name="Line 1705">
          <a:extLst>
            <a:ext uri="{FF2B5EF4-FFF2-40B4-BE49-F238E27FC236}">
              <a16:creationId xmlns:a16="http://schemas.microsoft.com/office/drawing/2014/main" id="{B6655EA9-D458-4021-84C7-A8E67929A9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7" name="Line 1706">
          <a:extLst>
            <a:ext uri="{FF2B5EF4-FFF2-40B4-BE49-F238E27FC236}">
              <a16:creationId xmlns:a16="http://schemas.microsoft.com/office/drawing/2014/main" id="{C9484CEE-6FA3-42FC-A79F-9D36AAEAB8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8" name="Line 1707">
          <a:extLst>
            <a:ext uri="{FF2B5EF4-FFF2-40B4-BE49-F238E27FC236}">
              <a16:creationId xmlns:a16="http://schemas.microsoft.com/office/drawing/2014/main" id="{B95621C8-0517-424C-BA73-C19C19AADF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19" name="Line 1694">
          <a:extLst>
            <a:ext uri="{FF2B5EF4-FFF2-40B4-BE49-F238E27FC236}">
              <a16:creationId xmlns:a16="http://schemas.microsoft.com/office/drawing/2014/main" id="{449789F2-B63E-4D37-B1C2-4B5F38C5BA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0" name="Line 1695">
          <a:extLst>
            <a:ext uri="{FF2B5EF4-FFF2-40B4-BE49-F238E27FC236}">
              <a16:creationId xmlns:a16="http://schemas.microsoft.com/office/drawing/2014/main" id="{56C09120-4F8D-4C2F-B77B-3566F2317B3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1" name="Line 1696">
          <a:extLst>
            <a:ext uri="{FF2B5EF4-FFF2-40B4-BE49-F238E27FC236}">
              <a16:creationId xmlns:a16="http://schemas.microsoft.com/office/drawing/2014/main" id="{D98F8DF8-5342-4D21-83F1-6D8A1F81FD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2" name="Line 1697">
          <a:extLst>
            <a:ext uri="{FF2B5EF4-FFF2-40B4-BE49-F238E27FC236}">
              <a16:creationId xmlns:a16="http://schemas.microsoft.com/office/drawing/2014/main" id="{2544CF96-F26D-4AD0-B82D-ADD8403FB4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3" name="Line 1698">
          <a:extLst>
            <a:ext uri="{FF2B5EF4-FFF2-40B4-BE49-F238E27FC236}">
              <a16:creationId xmlns:a16="http://schemas.microsoft.com/office/drawing/2014/main" id="{0D143DC6-2971-4584-BF3F-1392295CDE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4" name="Line 1699">
          <a:extLst>
            <a:ext uri="{FF2B5EF4-FFF2-40B4-BE49-F238E27FC236}">
              <a16:creationId xmlns:a16="http://schemas.microsoft.com/office/drawing/2014/main" id="{365044A3-BC77-49F8-A11A-B301594C5B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5" name="Line 1700">
          <a:extLst>
            <a:ext uri="{FF2B5EF4-FFF2-40B4-BE49-F238E27FC236}">
              <a16:creationId xmlns:a16="http://schemas.microsoft.com/office/drawing/2014/main" id="{9FF1A42F-0DD8-4673-BAB7-8F9F6A2461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6" name="Line 1701">
          <a:extLst>
            <a:ext uri="{FF2B5EF4-FFF2-40B4-BE49-F238E27FC236}">
              <a16:creationId xmlns:a16="http://schemas.microsoft.com/office/drawing/2014/main" id="{BB054259-ABBC-4609-BC72-31D5381D13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7" name="Line 1702">
          <a:extLst>
            <a:ext uri="{FF2B5EF4-FFF2-40B4-BE49-F238E27FC236}">
              <a16:creationId xmlns:a16="http://schemas.microsoft.com/office/drawing/2014/main" id="{3416899D-7AB2-4824-810C-FF9F3015BE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8" name="Line 1703">
          <a:extLst>
            <a:ext uri="{FF2B5EF4-FFF2-40B4-BE49-F238E27FC236}">
              <a16:creationId xmlns:a16="http://schemas.microsoft.com/office/drawing/2014/main" id="{B4ED8227-482D-449A-ABBD-C95A801769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29" name="Line 1704">
          <a:extLst>
            <a:ext uri="{FF2B5EF4-FFF2-40B4-BE49-F238E27FC236}">
              <a16:creationId xmlns:a16="http://schemas.microsoft.com/office/drawing/2014/main" id="{F23A1DB4-C1EC-41E0-8774-DD207A493F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0" name="Line 1705">
          <a:extLst>
            <a:ext uri="{FF2B5EF4-FFF2-40B4-BE49-F238E27FC236}">
              <a16:creationId xmlns:a16="http://schemas.microsoft.com/office/drawing/2014/main" id="{9F45EC57-D3ED-4F20-A9CF-E0506B2456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1" name="Line 1706">
          <a:extLst>
            <a:ext uri="{FF2B5EF4-FFF2-40B4-BE49-F238E27FC236}">
              <a16:creationId xmlns:a16="http://schemas.microsoft.com/office/drawing/2014/main" id="{31A7E77C-48DF-4190-BE62-689A0704F9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2" name="Line 1707">
          <a:extLst>
            <a:ext uri="{FF2B5EF4-FFF2-40B4-BE49-F238E27FC236}">
              <a16:creationId xmlns:a16="http://schemas.microsoft.com/office/drawing/2014/main" id="{091513EC-4E12-4C14-9847-C43CFE4747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3" name="Line 1694">
          <a:extLst>
            <a:ext uri="{FF2B5EF4-FFF2-40B4-BE49-F238E27FC236}">
              <a16:creationId xmlns:a16="http://schemas.microsoft.com/office/drawing/2014/main" id="{D5F5C9F2-4B5E-4AF2-92D6-F0452F4692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4" name="Line 1695">
          <a:extLst>
            <a:ext uri="{FF2B5EF4-FFF2-40B4-BE49-F238E27FC236}">
              <a16:creationId xmlns:a16="http://schemas.microsoft.com/office/drawing/2014/main" id="{5BBC0E77-6CCD-4745-85DB-0F771A0F71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5" name="Line 1696">
          <a:extLst>
            <a:ext uri="{FF2B5EF4-FFF2-40B4-BE49-F238E27FC236}">
              <a16:creationId xmlns:a16="http://schemas.microsoft.com/office/drawing/2014/main" id="{2AC64EF5-74AF-4F13-94E0-BFA377A0D2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6" name="Line 1697">
          <a:extLst>
            <a:ext uri="{FF2B5EF4-FFF2-40B4-BE49-F238E27FC236}">
              <a16:creationId xmlns:a16="http://schemas.microsoft.com/office/drawing/2014/main" id="{5BFBF499-8598-4C7B-AE2C-B661071A74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7" name="Line 1698">
          <a:extLst>
            <a:ext uri="{FF2B5EF4-FFF2-40B4-BE49-F238E27FC236}">
              <a16:creationId xmlns:a16="http://schemas.microsoft.com/office/drawing/2014/main" id="{D17C8C10-075E-4162-A77F-29CEED6B5C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8" name="Line 1699">
          <a:extLst>
            <a:ext uri="{FF2B5EF4-FFF2-40B4-BE49-F238E27FC236}">
              <a16:creationId xmlns:a16="http://schemas.microsoft.com/office/drawing/2014/main" id="{27591F59-5E30-4862-8A90-CFBFA8E297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39" name="Line 1700">
          <a:extLst>
            <a:ext uri="{FF2B5EF4-FFF2-40B4-BE49-F238E27FC236}">
              <a16:creationId xmlns:a16="http://schemas.microsoft.com/office/drawing/2014/main" id="{211BC445-48B5-4AB4-BF19-688940AD19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0" name="Line 1701">
          <a:extLst>
            <a:ext uri="{FF2B5EF4-FFF2-40B4-BE49-F238E27FC236}">
              <a16:creationId xmlns:a16="http://schemas.microsoft.com/office/drawing/2014/main" id="{0D7E1BCA-B78C-451F-9450-338D8EDED3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1" name="Line 1702">
          <a:extLst>
            <a:ext uri="{FF2B5EF4-FFF2-40B4-BE49-F238E27FC236}">
              <a16:creationId xmlns:a16="http://schemas.microsoft.com/office/drawing/2014/main" id="{41EA0315-98A5-437B-8B5E-B67F0C82945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2" name="Line 1703">
          <a:extLst>
            <a:ext uri="{FF2B5EF4-FFF2-40B4-BE49-F238E27FC236}">
              <a16:creationId xmlns:a16="http://schemas.microsoft.com/office/drawing/2014/main" id="{F7CE90E6-8612-4EEF-8A7F-9136D1F12F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3" name="Line 1704">
          <a:extLst>
            <a:ext uri="{FF2B5EF4-FFF2-40B4-BE49-F238E27FC236}">
              <a16:creationId xmlns:a16="http://schemas.microsoft.com/office/drawing/2014/main" id="{E09A6DA4-0B8F-4733-9B28-DD9CB8A1E1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4" name="Line 1705">
          <a:extLst>
            <a:ext uri="{FF2B5EF4-FFF2-40B4-BE49-F238E27FC236}">
              <a16:creationId xmlns:a16="http://schemas.microsoft.com/office/drawing/2014/main" id="{33C08F48-E6CE-4CC5-BAE9-D36CE53C92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5" name="Line 1706">
          <a:extLst>
            <a:ext uri="{FF2B5EF4-FFF2-40B4-BE49-F238E27FC236}">
              <a16:creationId xmlns:a16="http://schemas.microsoft.com/office/drawing/2014/main" id="{A1F00D09-1A63-4E7C-8999-20C68014A8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6" name="Line 1707">
          <a:extLst>
            <a:ext uri="{FF2B5EF4-FFF2-40B4-BE49-F238E27FC236}">
              <a16:creationId xmlns:a16="http://schemas.microsoft.com/office/drawing/2014/main" id="{44FE9FBA-731E-404D-8D15-671ED64790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7" name="Line 1694">
          <a:extLst>
            <a:ext uri="{FF2B5EF4-FFF2-40B4-BE49-F238E27FC236}">
              <a16:creationId xmlns:a16="http://schemas.microsoft.com/office/drawing/2014/main" id="{57455093-EC3C-48C7-AF52-6A3365B87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8" name="Line 1695">
          <a:extLst>
            <a:ext uri="{FF2B5EF4-FFF2-40B4-BE49-F238E27FC236}">
              <a16:creationId xmlns:a16="http://schemas.microsoft.com/office/drawing/2014/main" id="{7E954434-6870-43E4-AEAC-DD2DCEB436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49" name="Line 1696">
          <a:extLst>
            <a:ext uri="{FF2B5EF4-FFF2-40B4-BE49-F238E27FC236}">
              <a16:creationId xmlns:a16="http://schemas.microsoft.com/office/drawing/2014/main" id="{FC036781-0893-4F29-9634-40B3E61CBC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0" name="Line 1697">
          <a:extLst>
            <a:ext uri="{FF2B5EF4-FFF2-40B4-BE49-F238E27FC236}">
              <a16:creationId xmlns:a16="http://schemas.microsoft.com/office/drawing/2014/main" id="{A4197979-BB68-4F9E-8BBA-537C96FC79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1" name="Line 1698">
          <a:extLst>
            <a:ext uri="{FF2B5EF4-FFF2-40B4-BE49-F238E27FC236}">
              <a16:creationId xmlns:a16="http://schemas.microsoft.com/office/drawing/2014/main" id="{1A492C4A-5D48-4E7C-B8C8-1D8D98EA8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2" name="Line 1699">
          <a:extLst>
            <a:ext uri="{FF2B5EF4-FFF2-40B4-BE49-F238E27FC236}">
              <a16:creationId xmlns:a16="http://schemas.microsoft.com/office/drawing/2014/main" id="{2052307A-04C5-4E8E-8682-95F23A8F4E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3" name="Line 1700">
          <a:extLst>
            <a:ext uri="{FF2B5EF4-FFF2-40B4-BE49-F238E27FC236}">
              <a16:creationId xmlns:a16="http://schemas.microsoft.com/office/drawing/2014/main" id="{F838B11E-9C49-41DA-A76A-12678A259E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4" name="Line 1701">
          <a:extLst>
            <a:ext uri="{FF2B5EF4-FFF2-40B4-BE49-F238E27FC236}">
              <a16:creationId xmlns:a16="http://schemas.microsoft.com/office/drawing/2014/main" id="{AA32605F-825D-424A-83EA-00067312548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5" name="Line 1702">
          <a:extLst>
            <a:ext uri="{FF2B5EF4-FFF2-40B4-BE49-F238E27FC236}">
              <a16:creationId xmlns:a16="http://schemas.microsoft.com/office/drawing/2014/main" id="{7B8DD74B-A2C6-4FB4-9D3E-8676348DF8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6" name="Line 1703">
          <a:extLst>
            <a:ext uri="{FF2B5EF4-FFF2-40B4-BE49-F238E27FC236}">
              <a16:creationId xmlns:a16="http://schemas.microsoft.com/office/drawing/2014/main" id="{8C9561ED-53B6-45DA-9705-48AC8EC737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7" name="Line 1704">
          <a:extLst>
            <a:ext uri="{FF2B5EF4-FFF2-40B4-BE49-F238E27FC236}">
              <a16:creationId xmlns:a16="http://schemas.microsoft.com/office/drawing/2014/main" id="{21158A4A-1385-4C25-BBBA-A5F6D8E9CE3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8" name="Line 1705">
          <a:extLst>
            <a:ext uri="{FF2B5EF4-FFF2-40B4-BE49-F238E27FC236}">
              <a16:creationId xmlns:a16="http://schemas.microsoft.com/office/drawing/2014/main" id="{F20044B3-EF01-4F14-ADE0-DE06979BD7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59" name="Line 1706">
          <a:extLst>
            <a:ext uri="{FF2B5EF4-FFF2-40B4-BE49-F238E27FC236}">
              <a16:creationId xmlns:a16="http://schemas.microsoft.com/office/drawing/2014/main" id="{5849B900-29AF-4B58-8FA5-82A7F6794D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0" name="Line 1707">
          <a:extLst>
            <a:ext uri="{FF2B5EF4-FFF2-40B4-BE49-F238E27FC236}">
              <a16:creationId xmlns:a16="http://schemas.microsoft.com/office/drawing/2014/main" id="{E4EC6CAE-D81A-4EA8-B940-2B3847A1BD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1" name="Line 1694">
          <a:extLst>
            <a:ext uri="{FF2B5EF4-FFF2-40B4-BE49-F238E27FC236}">
              <a16:creationId xmlns:a16="http://schemas.microsoft.com/office/drawing/2014/main" id="{6F9A618E-0C34-4481-BFA9-F1D783507D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2" name="Line 1695">
          <a:extLst>
            <a:ext uri="{FF2B5EF4-FFF2-40B4-BE49-F238E27FC236}">
              <a16:creationId xmlns:a16="http://schemas.microsoft.com/office/drawing/2014/main" id="{FB929FC3-CB41-4189-A9A9-9EC5A63BDC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3" name="Line 1696">
          <a:extLst>
            <a:ext uri="{FF2B5EF4-FFF2-40B4-BE49-F238E27FC236}">
              <a16:creationId xmlns:a16="http://schemas.microsoft.com/office/drawing/2014/main" id="{C3A1F939-379E-43F0-80C9-E9FCEB666D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4" name="Line 1697">
          <a:extLst>
            <a:ext uri="{FF2B5EF4-FFF2-40B4-BE49-F238E27FC236}">
              <a16:creationId xmlns:a16="http://schemas.microsoft.com/office/drawing/2014/main" id="{21EC9F38-07C8-4E92-93B5-059370CADB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5" name="Line 1698">
          <a:extLst>
            <a:ext uri="{FF2B5EF4-FFF2-40B4-BE49-F238E27FC236}">
              <a16:creationId xmlns:a16="http://schemas.microsoft.com/office/drawing/2014/main" id="{43425EB9-077A-49EA-B3A9-FE6EF0A8D9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6" name="Line 1699">
          <a:extLst>
            <a:ext uri="{FF2B5EF4-FFF2-40B4-BE49-F238E27FC236}">
              <a16:creationId xmlns:a16="http://schemas.microsoft.com/office/drawing/2014/main" id="{93A8A8D4-6FEE-43AB-AD0F-C01BD2CF4E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7" name="Line 1700">
          <a:extLst>
            <a:ext uri="{FF2B5EF4-FFF2-40B4-BE49-F238E27FC236}">
              <a16:creationId xmlns:a16="http://schemas.microsoft.com/office/drawing/2014/main" id="{6D93068A-C238-4807-B748-B516BD49A8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8" name="Line 1701">
          <a:extLst>
            <a:ext uri="{FF2B5EF4-FFF2-40B4-BE49-F238E27FC236}">
              <a16:creationId xmlns:a16="http://schemas.microsoft.com/office/drawing/2014/main" id="{BF99B0B5-E60D-4603-98B6-C0AA9BB755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69" name="Line 1702">
          <a:extLst>
            <a:ext uri="{FF2B5EF4-FFF2-40B4-BE49-F238E27FC236}">
              <a16:creationId xmlns:a16="http://schemas.microsoft.com/office/drawing/2014/main" id="{91867927-BA7D-49DF-8546-71D737245CE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70" name="Line 1703">
          <a:extLst>
            <a:ext uri="{FF2B5EF4-FFF2-40B4-BE49-F238E27FC236}">
              <a16:creationId xmlns:a16="http://schemas.microsoft.com/office/drawing/2014/main" id="{99B296A0-63F8-4F60-B645-F827093C03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71" name="Line 1704">
          <a:extLst>
            <a:ext uri="{FF2B5EF4-FFF2-40B4-BE49-F238E27FC236}">
              <a16:creationId xmlns:a16="http://schemas.microsoft.com/office/drawing/2014/main" id="{D7000052-134B-4564-B7F1-E5DAC60D97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72" name="Line 1705">
          <a:extLst>
            <a:ext uri="{FF2B5EF4-FFF2-40B4-BE49-F238E27FC236}">
              <a16:creationId xmlns:a16="http://schemas.microsoft.com/office/drawing/2014/main" id="{818798BC-5887-4B51-9FB9-3478D7CF34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73" name="Line 1706">
          <a:extLst>
            <a:ext uri="{FF2B5EF4-FFF2-40B4-BE49-F238E27FC236}">
              <a16:creationId xmlns:a16="http://schemas.microsoft.com/office/drawing/2014/main" id="{A2939095-7C9A-40DA-AFA4-7704AFDA8C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074" name="Line 1707">
          <a:extLst>
            <a:ext uri="{FF2B5EF4-FFF2-40B4-BE49-F238E27FC236}">
              <a16:creationId xmlns:a16="http://schemas.microsoft.com/office/drawing/2014/main" id="{FDD140DF-A17D-41A2-BD50-4A5E448B5B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75" name="Line 1694">
          <a:extLst>
            <a:ext uri="{FF2B5EF4-FFF2-40B4-BE49-F238E27FC236}">
              <a16:creationId xmlns:a16="http://schemas.microsoft.com/office/drawing/2014/main" id="{B275E13F-9E21-4722-BDCB-5605448DA1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76" name="Line 1695">
          <a:extLst>
            <a:ext uri="{FF2B5EF4-FFF2-40B4-BE49-F238E27FC236}">
              <a16:creationId xmlns:a16="http://schemas.microsoft.com/office/drawing/2014/main" id="{6DC8BDCE-18FC-419C-B80B-4ECFD13DE8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77" name="Line 1696">
          <a:extLst>
            <a:ext uri="{FF2B5EF4-FFF2-40B4-BE49-F238E27FC236}">
              <a16:creationId xmlns:a16="http://schemas.microsoft.com/office/drawing/2014/main" id="{5628F16F-4E2F-4C0D-8D46-FFB90992965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78" name="Line 1697">
          <a:extLst>
            <a:ext uri="{FF2B5EF4-FFF2-40B4-BE49-F238E27FC236}">
              <a16:creationId xmlns:a16="http://schemas.microsoft.com/office/drawing/2014/main" id="{D7EE6240-6ECA-4D97-A956-C2627B6F61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79" name="Line 1698">
          <a:extLst>
            <a:ext uri="{FF2B5EF4-FFF2-40B4-BE49-F238E27FC236}">
              <a16:creationId xmlns:a16="http://schemas.microsoft.com/office/drawing/2014/main" id="{AC805077-60BC-44F9-8835-A6DE95494E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0" name="Line 1699">
          <a:extLst>
            <a:ext uri="{FF2B5EF4-FFF2-40B4-BE49-F238E27FC236}">
              <a16:creationId xmlns:a16="http://schemas.microsoft.com/office/drawing/2014/main" id="{CF685E4C-5388-456B-9DE2-99DE66385B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1" name="Line 1700">
          <a:extLst>
            <a:ext uri="{FF2B5EF4-FFF2-40B4-BE49-F238E27FC236}">
              <a16:creationId xmlns:a16="http://schemas.microsoft.com/office/drawing/2014/main" id="{599C25AF-23D3-4F86-9689-736C5DB4B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2" name="Line 1701">
          <a:extLst>
            <a:ext uri="{FF2B5EF4-FFF2-40B4-BE49-F238E27FC236}">
              <a16:creationId xmlns:a16="http://schemas.microsoft.com/office/drawing/2014/main" id="{546C755B-40B4-4DE6-875A-9996A98A4D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3" name="Line 1702">
          <a:extLst>
            <a:ext uri="{FF2B5EF4-FFF2-40B4-BE49-F238E27FC236}">
              <a16:creationId xmlns:a16="http://schemas.microsoft.com/office/drawing/2014/main" id="{978867A5-64B5-4F5F-9DED-18A3AEA51A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4" name="Line 1703">
          <a:extLst>
            <a:ext uri="{FF2B5EF4-FFF2-40B4-BE49-F238E27FC236}">
              <a16:creationId xmlns:a16="http://schemas.microsoft.com/office/drawing/2014/main" id="{1A2A4C6A-BADF-4FEB-BD31-912DD1682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5" name="Line 1704">
          <a:extLst>
            <a:ext uri="{FF2B5EF4-FFF2-40B4-BE49-F238E27FC236}">
              <a16:creationId xmlns:a16="http://schemas.microsoft.com/office/drawing/2014/main" id="{3B847F63-D826-4666-A90C-CF85FAA3AA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6" name="Line 1705">
          <a:extLst>
            <a:ext uri="{FF2B5EF4-FFF2-40B4-BE49-F238E27FC236}">
              <a16:creationId xmlns:a16="http://schemas.microsoft.com/office/drawing/2014/main" id="{C4275C8E-94A6-4316-B515-E77C8E03D0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7" name="Line 1706">
          <a:extLst>
            <a:ext uri="{FF2B5EF4-FFF2-40B4-BE49-F238E27FC236}">
              <a16:creationId xmlns:a16="http://schemas.microsoft.com/office/drawing/2014/main" id="{1F6290AA-7971-4D43-BEC4-07CB130E0A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8" name="Line 1707">
          <a:extLst>
            <a:ext uri="{FF2B5EF4-FFF2-40B4-BE49-F238E27FC236}">
              <a16:creationId xmlns:a16="http://schemas.microsoft.com/office/drawing/2014/main" id="{AFC52FA6-F068-4F0B-9CA8-C3C952D0E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89" name="Line 1694">
          <a:extLst>
            <a:ext uri="{FF2B5EF4-FFF2-40B4-BE49-F238E27FC236}">
              <a16:creationId xmlns:a16="http://schemas.microsoft.com/office/drawing/2014/main" id="{4327D010-B7DC-47BA-BA8D-83667D3A33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0" name="Line 1695">
          <a:extLst>
            <a:ext uri="{FF2B5EF4-FFF2-40B4-BE49-F238E27FC236}">
              <a16:creationId xmlns:a16="http://schemas.microsoft.com/office/drawing/2014/main" id="{0FBBE3B5-98E5-46F0-92E2-1CF68790F1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1" name="Line 1696">
          <a:extLst>
            <a:ext uri="{FF2B5EF4-FFF2-40B4-BE49-F238E27FC236}">
              <a16:creationId xmlns:a16="http://schemas.microsoft.com/office/drawing/2014/main" id="{89DE9099-164B-43F6-B86B-10FA22891C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2" name="Line 1697">
          <a:extLst>
            <a:ext uri="{FF2B5EF4-FFF2-40B4-BE49-F238E27FC236}">
              <a16:creationId xmlns:a16="http://schemas.microsoft.com/office/drawing/2014/main" id="{EF482424-1E20-4AE6-8C79-E300AF2CCD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3" name="Line 1698">
          <a:extLst>
            <a:ext uri="{FF2B5EF4-FFF2-40B4-BE49-F238E27FC236}">
              <a16:creationId xmlns:a16="http://schemas.microsoft.com/office/drawing/2014/main" id="{699624E9-EA8D-4F0B-A581-EE70C75649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4" name="Line 1699">
          <a:extLst>
            <a:ext uri="{FF2B5EF4-FFF2-40B4-BE49-F238E27FC236}">
              <a16:creationId xmlns:a16="http://schemas.microsoft.com/office/drawing/2014/main" id="{DC59B9EA-CE28-4A47-A690-6C884BB84A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5" name="Line 1700">
          <a:extLst>
            <a:ext uri="{FF2B5EF4-FFF2-40B4-BE49-F238E27FC236}">
              <a16:creationId xmlns:a16="http://schemas.microsoft.com/office/drawing/2014/main" id="{96DC9971-9B38-4BBC-A2C7-BBDFF625A9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6" name="Line 1701">
          <a:extLst>
            <a:ext uri="{FF2B5EF4-FFF2-40B4-BE49-F238E27FC236}">
              <a16:creationId xmlns:a16="http://schemas.microsoft.com/office/drawing/2014/main" id="{F63172AE-0451-476B-96F3-27A9EECCD8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7" name="Line 1702">
          <a:extLst>
            <a:ext uri="{FF2B5EF4-FFF2-40B4-BE49-F238E27FC236}">
              <a16:creationId xmlns:a16="http://schemas.microsoft.com/office/drawing/2014/main" id="{FB2FDED0-D02F-4D23-835A-BA250F376D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8" name="Line 1703">
          <a:extLst>
            <a:ext uri="{FF2B5EF4-FFF2-40B4-BE49-F238E27FC236}">
              <a16:creationId xmlns:a16="http://schemas.microsoft.com/office/drawing/2014/main" id="{345DAF24-E302-443E-8C2B-5270AF3A16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099" name="Line 1704">
          <a:extLst>
            <a:ext uri="{FF2B5EF4-FFF2-40B4-BE49-F238E27FC236}">
              <a16:creationId xmlns:a16="http://schemas.microsoft.com/office/drawing/2014/main" id="{449F4206-75E5-4201-853E-EE1AAACD39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0" name="Line 1705">
          <a:extLst>
            <a:ext uri="{FF2B5EF4-FFF2-40B4-BE49-F238E27FC236}">
              <a16:creationId xmlns:a16="http://schemas.microsoft.com/office/drawing/2014/main" id="{316247CE-DA0D-4846-9FF1-890466C927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1" name="Line 1706">
          <a:extLst>
            <a:ext uri="{FF2B5EF4-FFF2-40B4-BE49-F238E27FC236}">
              <a16:creationId xmlns:a16="http://schemas.microsoft.com/office/drawing/2014/main" id="{8B969647-E265-40E0-8843-64F0CD861E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2" name="Line 1707">
          <a:extLst>
            <a:ext uri="{FF2B5EF4-FFF2-40B4-BE49-F238E27FC236}">
              <a16:creationId xmlns:a16="http://schemas.microsoft.com/office/drawing/2014/main" id="{926FCB0A-9A59-40E3-855C-E0130B9036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3" name="Line 1694">
          <a:extLst>
            <a:ext uri="{FF2B5EF4-FFF2-40B4-BE49-F238E27FC236}">
              <a16:creationId xmlns:a16="http://schemas.microsoft.com/office/drawing/2014/main" id="{E8E3CF4F-1C43-4822-9D1F-618889C57A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4" name="Line 1695">
          <a:extLst>
            <a:ext uri="{FF2B5EF4-FFF2-40B4-BE49-F238E27FC236}">
              <a16:creationId xmlns:a16="http://schemas.microsoft.com/office/drawing/2014/main" id="{EC095C78-1DA2-46D0-80F9-8D27C72241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5" name="Line 1696">
          <a:extLst>
            <a:ext uri="{FF2B5EF4-FFF2-40B4-BE49-F238E27FC236}">
              <a16:creationId xmlns:a16="http://schemas.microsoft.com/office/drawing/2014/main" id="{04514F89-AE78-4C5C-BF38-84EE84FCB6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6" name="Line 1697">
          <a:extLst>
            <a:ext uri="{FF2B5EF4-FFF2-40B4-BE49-F238E27FC236}">
              <a16:creationId xmlns:a16="http://schemas.microsoft.com/office/drawing/2014/main" id="{D015508F-656F-4A40-ABBE-1C3A1F613D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7" name="Line 1698">
          <a:extLst>
            <a:ext uri="{FF2B5EF4-FFF2-40B4-BE49-F238E27FC236}">
              <a16:creationId xmlns:a16="http://schemas.microsoft.com/office/drawing/2014/main" id="{0A2AF0DB-65F7-4689-8133-1245B38831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8" name="Line 1699">
          <a:extLst>
            <a:ext uri="{FF2B5EF4-FFF2-40B4-BE49-F238E27FC236}">
              <a16:creationId xmlns:a16="http://schemas.microsoft.com/office/drawing/2014/main" id="{D14CB2D9-EFB7-4605-9637-BCA96E1D07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09" name="Line 1700">
          <a:extLst>
            <a:ext uri="{FF2B5EF4-FFF2-40B4-BE49-F238E27FC236}">
              <a16:creationId xmlns:a16="http://schemas.microsoft.com/office/drawing/2014/main" id="{D4240247-ACB5-4711-A51E-9B27F391F1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0" name="Line 1701">
          <a:extLst>
            <a:ext uri="{FF2B5EF4-FFF2-40B4-BE49-F238E27FC236}">
              <a16:creationId xmlns:a16="http://schemas.microsoft.com/office/drawing/2014/main" id="{19B8502F-9EE3-4C32-A992-299EFEC5F5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1" name="Line 1702">
          <a:extLst>
            <a:ext uri="{FF2B5EF4-FFF2-40B4-BE49-F238E27FC236}">
              <a16:creationId xmlns:a16="http://schemas.microsoft.com/office/drawing/2014/main" id="{5EB86369-62B5-41DA-B1BB-F59648DCF9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2" name="Line 1703">
          <a:extLst>
            <a:ext uri="{FF2B5EF4-FFF2-40B4-BE49-F238E27FC236}">
              <a16:creationId xmlns:a16="http://schemas.microsoft.com/office/drawing/2014/main" id="{E28CA770-EE89-486F-8AC1-3177CE62C1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3" name="Line 1704">
          <a:extLst>
            <a:ext uri="{FF2B5EF4-FFF2-40B4-BE49-F238E27FC236}">
              <a16:creationId xmlns:a16="http://schemas.microsoft.com/office/drawing/2014/main" id="{E7D44339-516F-4A72-8438-71F4EC9FA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4" name="Line 1705">
          <a:extLst>
            <a:ext uri="{FF2B5EF4-FFF2-40B4-BE49-F238E27FC236}">
              <a16:creationId xmlns:a16="http://schemas.microsoft.com/office/drawing/2014/main" id="{AB5AF3A6-2CD6-47BC-81DF-33A9D570A9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5" name="Line 1706">
          <a:extLst>
            <a:ext uri="{FF2B5EF4-FFF2-40B4-BE49-F238E27FC236}">
              <a16:creationId xmlns:a16="http://schemas.microsoft.com/office/drawing/2014/main" id="{7B6DB41F-B37C-4C49-8075-893A8BBD40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6" name="Line 1707">
          <a:extLst>
            <a:ext uri="{FF2B5EF4-FFF2-40B4-BE49-F238E27FC236}">
              <a16:creationId xmlns:a16="http://schemas.microsoft.com/office/drawing/2014/main" id="{A49DE725-C2E9-4486-84B1-D356555074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7" name="Line 1694">
          <a:extLst>
            <a:ext uri="{FF2B5EF4-FFF2-40B4-BE49-F238E27FC236}">
              <a16:creationId xmlns:a16="http://schemas.microsoft.com/office/drawing/2014/main" id="{D72C29F4-C866-4287-B330-E1F8EFC7BF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8" name="Line 1695">
          <a:extLst>
            <a:ext uri="{FF2B5EF4-FFF2-40B4-BE49-F238E27FC236}">
              <a16:creationId xmlns:a16="http://schemas.microsoft.com/office/drawing/2014/main" id="{AF02BCDF-85FC-4203-90A4-017E8129AE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19" name="Line 1696">
          <a:extLst>
            <a:ext uri="{FF2B5EF4-FFF2-40B4-BE49-F238E27FC236}">
              <a16:creationId xmlns:a16="http://schemas.microsoft.com/office/drawing/2014/main" id="{F55ED215-5131-49C5-B417-2FB8A93B54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0" name="Line 1697">
          <a:extLst>
            <a:ext uri="{FF2B5EF4-FFF2-40B4-BE49-F238E27FC236}">
              <a16:creationId xmlns:a16="http://schemas.microsoft.com/office/drawing/2014/main" id="{6A0B24DF-C6EA-4C0A-BB82-B68F8E3677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1" name="Line 1698">
          <a:extLst>
            <a:ext uri="{FF2B5EF4-FFF2-40B4-BE49-F238E27FC236}">
              <a16:creationId xmlns:a16="http://schemas.microsoft.com/office/drawing/2014/main" id="{5BD8FEA8-D37C-43BD-BE71-759BB61820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2" name="Line 1699">
          <a:extLst>
            <a:ext uri="{FF2B5EF4-FFF2-40B4-BE49-F238E27FC236}">
              <a16:creationId xmlns:a16="http://schemas.microsoft.com/office/drawing/2014/main" id="{46528348-B432-478C-9E3E-FFC1043339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3" name="Line 1700">
          <a:extLst>
            <a:ext uri="{FF2B5EF4-FFF2-40B4-BE49-F238E27FC236}">
              <a16:creationId xmlns:a16="http://schemas.microsoft.com/office/drawing/2014/main" id="{E1E9DCE0-20CE-470D-B692-6A4C655CFF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4" name="Line 1701">
          <a:extLst>
            <a:ext uri="{FF2B5EF4-FFF2-40B4-BE49-F238E27FC236}">
              <a16:creationId xmlns:a16="http://schemas.microsoft.com/office/drawing/2014/main" id="{254C7E43-BB7C-4A3F-AD64-541069F17D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5" name="Line 1702">
          <a:extLst>
            <a:ext uri="{FF2B5EF4-FFF2-40B4-BE49-F238E27FC236}">
              <a16:creationId xmlns:a16="http://schemas.microsoft.com/office/drawing/2014/main" id="{EBB525B6-FB07-4097-8E91-B0EEF60153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6" name="Line 1703">
          <a:extLst>
            <a:ext uri="{FF2B5EF4-FFF2-40B4-BE49-F238E27FC236}">
              <a16:creationId xmlns:a16="http://schemas.microsoft.com/office/drawing/2014/main" id="{F56FCC4B-6D45-4E48-8763-1433D391BA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7" name="Line 1704">
          <a:extLst>
            <a:ext uri="{FF2B5EF4-FFF2-40B4-BE49-F238E27FC236}">
              <a16:creationId xmlns:a16="http://schemas.microsoft.com/office/drawing/2014/main" id="{BD2C5312-BD0E-4D3B-A03D-26331D3696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8" name="Line 1705">
          <a:extLst>
            <a:ext uri="{FF2B5EF4-FFF2-40B4-BE49-F238E27FC236}">
              <a16:creationId xmlns:a16="http://schemas.microsoft.com/office/drawing/2014/main" id="{C7B9E257-36A1-4D94-850C-E623988EF6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29" name="Line 1706">
          <a:extLst>
            <a:ext uri="{FF2B5EF4-FFF2-40B4-BE49-F238E27FC236}">
              <a16:creationId xmlns:a16="http://schemas.microsoft.com/office/drawing/2014/main" id="{0520C3CF-5F52-47FA-A52A-745AA4B2D1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0" name="Line 1707">
          <a:extLst>
            <a:ext uri="{FF2B5EF4-FFF2-40B4-BE49-F238E27FC236}">
              <a16:creationId xmlns:a16="http://schemas.microsoft.com/office/drawing/2014/main" id="{7FC1A8D4-2B2D-4159-A45B-F0FBB82FC2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1" name="Line 1694">
          <a:extLst>
            <a:ext uri="{FF2B5EF4-FFF2-40B4-BE49-F238E27FC236}">
              <a16:creationId xmlns:a16="http://schemas.microsoft.com/office/drawing/2014/main" id="{5B71A83E-42CD-4900-B934-1DD6225034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2" name="Line 1695">
          <a:extLst>
            <a:ext uri="{FF2B5EF4-FFF2-40B4-BE49-F238E27FC236}">
              <a16:creationId xmlns:a16="http://schemas.microsoft.com/office/drawing/2014/main" id="{8F2979E7-1BEA-43D5-A19E-C2152C7EF0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3" name="Line 1696">
          <a:extLst>
            <a:ext uri="{FF2B5EF4-FFF2-40B4-BE49-F238E27FC236}">
              <a16:creationId xmlns:a16="http://schemas.microsoft.com/office/drawing/2014/main" id="{9705887C-04AD-46A8-A953-69CAE5CB00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4" name="Line 1697">
          <a:extLst>
            <a:ext uri="{FF2B5EF4-FFF2-40B4-BE49-F238E27FC236}">
              <a16:creationId xmlns:a16="http://schemas.microsoft.com/office/drawing/2014/main" id="{A2332D19-0C0F-4FDB-9D78-D945C22242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5" name="Line 1698">
          <a:extLst>
            <a:ext uri="{FF2B5EF4-FFF2-40B4-BE49-F238E27FC236}">
              <a16:creationId xmlns:a16="http://schemas.microsoft.com/office/drawing/2014/main" id="{184E604F-77EF-4C6C-99D3-5861499E80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6" name="Line 1699">
          <a:extLst>
            <a:ext uri="{FF2B5EF4-FFF2-40B4-BE49-F238E27FC236}">
              <a16:creationId xmlns:a16="http://schemas.microsoft.com/office/drawing/2014/main" id="{234ECDFA-14B9-4D08-AAEE-5A61E1349A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7" name="Line 1700">
          <a:extLst>
            <a:ext uri="{FF2B5EF4-FFF2-40B4-BE49-F238E27FC236}">
              <a16:creationId xmlns:a16="http://schemas.microsoft.com/office/drawing/2014/main" id="{429BF86A-C975-4FA8-AE12-0FCCFF75CA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8" name="Line 1701">
          <a:extLst>
            <a:ext uri="{FF2B5EF4-FFF2-40B4-BE49-F238E27FC236}">
              <a16:creationId xmlns:a16="http://schemas.microsoft.com/office/drawing/2014/main" id="{374422A2-1998-49A2-A2DD-278D2CA231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39" name="Line 1702">
          <a:extLst>
            <a:ext uri="{FF2B5EF4-FFF2-40B4-BE49-F238E27FC236}">
              <a16:creationId xmlns:a16="http://schemas.microsoft.com/office/drawing/2014/main" id="{896B5995-186C-4EBF-A1F6-8EACD85F71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0" name="Line 1703">
          <a:extLst>
            <a:ext uri="{FF2B5EF4-FFF2-40B4-BE49-F238E27FC236}">
              <a16:creationId xmlns:a16="http://schemas.microsoft.com/office/drawing/2014/main" id="{C8FC2D2C-161E-46D5-9A41-AF7DE5DC22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1" name="Line 1704">
          <a:extLst>
            <a:ext uri="{FF2B5EF4-FFF2-40B4-BE49-F238E27FC236}">
              <a16:creationId xmlns:a16="http://schemas.microsoft.com/office/drawing/2014/main" id="{F6640381-E6A9-4DB9-BC3E-4A7EB25A94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2" name="Line 1705">
          <a:extLst>
            <a:ext uri="{FF2B5EF4-FFF2-40B4-BE49-F238E27FC236}">
              <a16:creationId xmlns:a16="http://schemas.microsoft.com/office/drawing/2014/main" id="{F40E4C4F-A18A-42D3-9CA6-E618A73E31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3" name="Line 1706">
          <a:extLst>
            <a:ext uri="{FF2B5EF4-FFF2-40B4-BE49-F238E27FC236}">
              <a16:creationId xmlns:a16="http://schemas.microsoft.com/office/drawing/2014/main" id="{324D11D7-13AF-4AC3-B74C-9A713DF89A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4" name="Line 1707">
          <a:extLst>
            <a:ext uri="{FF2B5EF4-FFF2-40B4-BE49-F238E27FC236}">
              <a16:creationId xmlns:a16="http://schemas.microsoft.com/office/drawing/2014/main" id="{E9CEA6DF-25DB-42FA-872D-DF702DF486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5" name="Line 1694">
          <a:extLst>
            <a:ext uri="{FF2B5EF4-FFF2-40B4-BE49-F238E27FC236}">
              <a16:creationId xmlns:a16="http://schemas.microsoft.com/office/drawing/2014/main" id="{6328DB10-8027-44F6-8347-7BBD4DB521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6" name="Line 1695">
          <a:extLst>
            <a:ext uri="{FF2B5EF4-FFF2-40B4-BE49-F238E27FC236}">
              <a16:creationId xmlns:a16="http://schemas.microsoft.com/office/drawing/2014/main" id="{3AC2CA2B-B98F-416A-B6B9-4A11545605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7" name="Line 1696">
          <a:extLst>
            <a:ext uri="{FF2B5EF4-FFF2-40B4-BE49-F238E27FC236}">
              <a16:creationId xmlns:a16="http://schemas.microsoft.com/office/drawing/2014/main" id="{43D71485-C529-465E-87E7-E112CD4BD0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8" name="Line 1697">
          <a:extLst>
            <a:ext uri="{FF2B5EF4-FFF2-40B4-BE49-F238E27FC236}">
              <a16:creationId xmlns:a16="http://schemas.microsoft.com/office/drawing/2014/main" id="{FB0F6C85-D778-4C73-BF22-8703C38EF6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49" name="Line 1698">
          <a:extLst>
            <a:ext uri="{FF2B5EF4-FFF2-40B4-BE49-F238E27FC236}">
              <a16:creationId xmlns:a16="http://schemas.microsoft.com/office/drawing/2014/main" id="{385823F5-70B7-48C4-97D2-CBA3D45EF2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0" name="Line 1699">
          <a:extLst>
            <a:ext uri="{FF2B5EF4-FFF2-40B4-BE49-F238E27FC236}">
              <a16:creationId xmlns:a16="http://schemas.microsoft.com/office/drawing/2014/main" id="{31E2D1CB-B3B5-426F-8C93-64F8FEAE9B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1" name="Line 1700">
          <a:extLst>
            <a:ext uri="{FF2B5EF4-FFF2-40B4-BE49-F238E27FC236}">
              <a16:creationId xmlns:a16="http://schemas.microsoft.com/office/drawing/2014/main" id="{4E995BBF-63DC-4E2F-816E-5FD121C971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2" name="Line 1701">
          <a:extLst>
            <a:ext uri="{FF2B5EF4-FFF2-40B4-BE49-F238E27FC236}">
              <a16:creationId xmlns:a16="http://schemas.microsoft.com/office/drawing/2014/main" id="{77930E28-E6B6-4BFA-A112-51860DEB78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3" name="Line 1702">
          <a:extLst>
            <a:ext uri="{FF2B5EF4-FFF2-40B4-BE49-F238E27FC236}">
              <a16:creationId xmlns:a16="http://schemas.microsoft.com/office/drawing/2014/main" id="{E908F63D-43F3-402D-81C8-5B6427EB291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4" name="Line 1703">
          <a:extLst>
            <a:ext uri="{FF2B5EF4-FFF2-40B4-BE49-F238E27FC236}">
              <a16:creationId xmlns:a16="http://schemas.microsoft.com/office/drawing/2014/main" id="{83DC5F40-544B-4FD7-A1FD-8F769E645C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5" name="Line 1704">
          <a:extLst>
            <a:ext uri="{FF2B5EF4-FFF2-40B4-BE49-F238E27FC236}">
              <a16:creationId xmlns:a16="http://schemas.microsoft.com/office/drawing/2014/main" id="{02B2CF85-08BE-4657-816B-1051619F51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6" name="Line 1705">
          <a:extLst>
            <a:ext uri="{FF2B5EF4-FFF2-40B4-BE49-F238E27FC236}">
              <a16:creationId xmlns:a16="http://schemas.microsoft.com/office/drawing/2014/main" id="{8C3B14B5-942B-4533-B916-5FCCAF478F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7" name="Line 1706">
          <a:extLst>
            <a:ext uri="{FF2B5EF4-FFF2-40B4-BE49-F238E27FC236}">
              <a16:creationId xmlns:a16="http://schemas.microsoft.com/office/drawing/2014/main" id="{4B621FED-1783-42C8-9616-C65EFECEE6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158" name="Line 1707">
          <a:extLst>
            <a:ext uri="{FF2B5EF4-FFF2-40B4-BE49-F238E27FC236}">
              <a16:creationId xmlns:a16="http://schemas.microsoft.com/office/drawing/2014/main" id="{683F85E3-8436-4831-8955-2FD054372F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59" name="Line 1694">
          <a:extLst>
            <a:ext uri="{FF2B5EF4-FFF2-40B4-BE49-F238E27FC236}">
              <a16:creationId xmlns:a16="http://schemas.microsoft.com/office/drawing/2014/main" id="{B9725914-570A-4A7E-869D-96174A9292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0" name="Line 1695">
          <a:extLst>
            <a:ext uri="{FF2B5EF4-FFF2-40B4-BE49-F238E27FC236}">
              <a16:creationId xmlns:a16="http://schemas.microsoft.com/office/drawing/2014/main" id="{C4AE4BD4-1982-4F33-9A13-C591D0693D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1" name="Line 1696">
          <a:extLst>
            <a:ext uri="{FF2B5EF4-FFF2-40B4-BE49-F238E27FC236}">
              <a16:creationId xmlns:a16="http://schemas.microsoft.com/office/drawing/2014/main" id="{4AAB2FBB-17B0-4F05-AB1D-AF23517874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2" name="Line 1697">
          <a:extLst>
            <a:ext uri="{FF2B5EF4-FFF2-40B4-BE49-F238E27FC236}">
              <a16:creationId xmlns:a16="http://schemas.microsoft.com/office/drawing/2014/main" id="{87FDF5D9-B621-4C0A-8249-EDFF71B505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3" name="Line 1698">
          <a:extLst>
            <a:ext uri="{FF2B5EF4-FFF2-40B4-BE49-F238E27FC236}">
              <a16:creationId xmlns:a16="http://schemas.microsoft.com/office/drawing/2014/main" id="{7C830AB0-ECA1-4379-88C8-0ADC2E1684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4" name="Line 1699">
          <a:extLst>
            <a:ext uri="{FF2B5EF4-FFF2-40B4-BE49-F238E27FC236}">
              <a16:creationId xmlns:a16="http://schemas.microsoft.com/office/drawing/2014/main" id="{675D5220-D77A-499B-851D-22D8F1538A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5" name="Line 1700">
          <a:extLst>
            <a:ext uri="{FF2B5EF4-FFF2-40B4-BE49-F238E27FC236}">
              <a16:creationId xmlns:a16="http://schemas.microsoft.com/office/drawing/2014/main" id="{56B02B2C-C56D-40A4-99E4-B196061FD0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6" name="Line 1701">
          <a:extLst>
            <a:ext uri="{FF2B5EF4-FFF2-40B4-BE49-F238E27FC236}">
              <a16:creationId xmlns:a16="http://schemas.microsoft.com/office/drawing/2014/main" id="{09B595E8-73DA-4882-AEEF-6FC5D97085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7" name="Line 1702">
          <a:extLst>
            <a:ext uri="{FF2B5EF4-FFF2-40B4-BE49-F238E27FC236}">
              <a16:creationId xmlns:a16="http://schemas.microsoft.com/office/drawing/2014/main" id="{D3B8044F-AA19-44ED-94C1-28C9D5E2EC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8" name="Line 1703">
          <a:extLst>
            <a:ext uri="{FF2B5EF4-FFF2-40B4-BE49-F238E27FC236}">
              <a16:creationId xmlns:a16="http://schemas.microsoft.com/office/drawing/2014/main" id="{5CBDB7FA-FFB3-48C4-8498-DBCC8728E9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69" name="Line 1704">
          <a:extLst>
            <a:ext uri="{FF2B5EF4-FFF2-40B4-BE49-F238E27FC236}">
              <a16:creationId xmlns:a16="http://schemas.microsoft.com/office/drawing/2014/main" id="{964FD884-838A-47CA-AE9D-F2D5AE2656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0" name="Line 1705">
          <a:extLst>
            <a:ext uri="{FF2B5EF4-FFF2-40B4-BE49-F238E27FC236}">
              <a16:creationId xmlns:a16="http://schemas.microsoft.com/office/drawing/2014/main" id="{BEA92A4E-CD4D-4244-909C-BC3788712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1" name="Line 1706">
          <a:extLst>
            <a:ext uri="{FF2B5EF4-FFF2-40B4-BE49-F238E27FC236}">
              <a16:creationId xmlns:a16="http://schemas.microsoft.com/office/drawing/2014/main" id="{1E6477CB-1D7F-4F42-AE98-9388DE7319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2" name="Line 1707">
          <a:extLst>
            <a:ext uri="{FF2B5EF4-FFF2-40B4-BE49-F238E27FC236}">
              <a16:creationId xmlns:a16="http://schemas.microsoft.com/office/drawing/2014/main" id="{9C649D32-5E62-47C1-9E01-101D61841D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3" name="Line 1694">
          <a:extLst>
            <a:ext uri="{FF2B5EF4-FFF2-40B4-BE49-F238E27FC236}">
              <a16:creationId xmlns:a16="http://schemas.microsoft.com/office/drawing/2014/main" id="{78FAB517-439C-4DC7-8213-179374D3AE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4" name="Line 1695">
          <a:extLst>
            <a:ext uri="{FF2B5EF4-FFF2-40B4-BE49-F238E27FC236}">
              <a16:creationId xmlns:a16="http://schemas.microsoft.com/office/drawing/2014/main" id="{8363732E-9DB6-45F7-B9FA-D166F1F233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5" name="Line 1696">
          <a:extLst>
            <a:ext uri="{FF2B5EF4-FFF2-40B4-BE49-F238E27FC236}">
              <a16:creationId xmlns:a16="http://schemas.microsoft.com/office/drawing/2014/main" id="{2C0A2B7E-1378-4BF9-A860-9AD0DF3D43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6" name="Line 1697">
          <a:extLst>
            <a:ext uri="{FF2B5EF4-FFF2-40B4-BE49-F238E27FC236}">
              <a16:creationId xmlns:a16="http://schemas.microsoft.com/office/drawing/2014/main" id="{10568245-A1E3-449F-8D88-622770EC30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7" name="Line 1698">
          <a:extLst>
            <a:ext uri="{FF2B5EF4-FFF2-40B4-BE49-F238E27FC236}">
              <a16:creationId xmlns:a16="http://schemas.microsoft.com/office/drawing/2014/main" id="{51827FA6-CE91-4B2C-B402-71FF45F643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8" name="Line 1699">
          <a:extLst>
            <a:ext uri="{FF2B5EF4-FFF2-40B4-BE49-F238E27FC236}">
              <a16:creationId xmlns:a16="http://schemas.microsoft.com/office/drawing/2014/main" id="{AD99FD75-02B3-4D97-89A2-003F93F8F1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79" name="Line 1700">
          <a:extLst>
            <a:ext uri="{FF2B5EF4-FFF2-40B4-BE49-F238E27FC236}">
              <a16:creationId xmlns:a16="http://schemas.microsoft.com/office/drawing/2014/main" id="{0C95D7FA-3BFB-4637-BE16-2B7B5EB648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0" name="Line 1701">
          <a:extLst>
            <a:ext uri="{FF2B5EF4-FFF2-40B4-BE49-F238E27FC236}">
              <a16:creationId xmlns:a16="http://schemas.microsoft.com/office/drawing/2014/main" id="{E1F30D13-5680-4E13-93CA-9A3C35EA09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1" name="Line 1702">
          <a:extLst>
            <a:ext uri="{FF2B5EF4-FFF2-40B4-BE49-F238E27FC236}">
              <a16:creationId xmlns:a16="http://schemas.microsoft.com/office/drawing/2014/main" id="{D3B54256-CEF5-449D-8648-36B09DC5AD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2" name="Line 1703">
          <a:extLst>
            <a:ext uri="{FF2B5EF4-FFF2-40B4-BE49-F238E27FC236}">
              <a16:creationId xmlns:a16="http://schemas.microsoft.com/office/drawing/2014/main" id="{03AC9218-C125-4609-8EC1-462E58928D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3" name="Line 1704">
          <a:extLst>
            <a:ext uri="{FF2B5EF4-FFF2-40B4-BE49-F238E27FC236}">
              <a16:creationId xmlns:a16="http://schemas.microsoft.com/office/drawing/2014/main" id="{8B0C6986-3AC9-4ABB-BAF4-B08EC724A8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4" name="Line 1705">
          <a:extLst>
            <a:ext uri="{FF2B5EF4-FFF2-40B4-BE49-F238E27FC236}">
              <a16:creationId xmlns:a16="http://schemas.microsoft.com/office/drawing/2014/main" id="{BEE08445-F4EB-4FC7-8FAD-54A324609B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5" name="Line 1706">
          <a:extLst>
            <a:ext uri="{FF2B5EF4-FFF2-40B4-BE49-F238E27FC236}">
              <a16:creationId xmlns:a16="http://schemas.microsoft.com/office/drawing/2014/main" id="{00A9DB43-DF8D-4721-B3BC-0D06AD718F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6" name="Line 1707">
          <a:extLst>
            <a:ext uri="{FF2B5EF4-FFF2-40B4-BE49-F238E27FC236}">
              <a16:creationId xmlns:a16="http://schemas.microsoft.com/office/drawing/2014/main" id="{88C91124-D7AE-4102-BC50-59689D2898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7" name="Line 1694">
          <a:extLst>
            <a:ext uri="{FF2B5EF4-FFF2-40B4-BE49-F238E27FC236}">
              <a16:creationId xmlns:a16="http://schemas.microsoft.com/office/drawing/2014/main" id="{515DDA97-54AD-4624-B0A4-8FA56C158D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8" name="Line 1695">
          <a:extLst>
            <a:ext uri="{FF2B5EF4-FFF2-40B4-BE49-F238E27FC236}">
              <a16:creationId xmlns:a16="http://schemas.microsoft.com/office/drawing/2014/main" id="{EA44A866-5CE0-48F0-87A4-8B65D2F88A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89" name="Line 1696">
          <a:extLst>
            <a:ext uri="{FF2B5EF4-FFF2-40B4-BE49-F238E27FC236}">
              <a16:creationId xmlns:a16="http://schemas.microsoft.com/office/drawing/2014/main" id="{E808215D-97A6-4EBC-9DC5-38EAEC6568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0" name="Line 1697">
          <a:extLst>
            <a:ext uri="{FF2B5EF4-FFF2-40B4-BE49-F238E27FC236}">
              <a16:creationId xmlns:a16="http://schemas.microsoft.com/office/drawing/2014/main" id="{B1B0BDE8-ECCC-4DE5-AB0C-481C807E68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1" name="Line 1698">
          <a:extLst>
            <a:ext uri="{FF2B5EF4-FFF2-40B4-BE49-F238E27FC236}">
              <a16:creationId xmlns:a16="http://schemas.microsoft.com/office/drawing/2014/main" id="{D72971A6-389F-4E1E-896A-2A33BA4ED4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2" name="Line 1699">
          <a:extLst>
            <a:ext uri="{FF2B5EF4-FFF2-40B4-BE49-F238E27FC236}">
              <a16:creationId xmlns:a16="http://schemas.microsoft.com/office/drawing/2014/main" id="{DA7D3D88-599F-490E-9DB8-7799D154C2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3" name="Line 1700">
          <a:extLst>
            <a:ext uri="{FF2B5EF4-FFF2-40B4-BE49-F238E27FC236}">
              <a16:creationId xmlns:a16="http://schemas.microsoft.com/office/drawing/2014/main" id="{B5204FD1-1699-434E-A6F5-C6C1F618C8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4" name="Line 1701">
          <a:extLst>
            <a:ext uri="{FF2B5EF4-FFF2-40B4-BE49-F238E27FC236}">
              <a16:creationId xmlns:a16="http://schemas.microsoft.com/office/drawing/2014/main" id="{EE0F1479-D354-47E1-8849-C8187E6F07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5" name="Line 1702">
          <a:extLst>
            <a:ext uri="{FF2B5EF4-FFF2-40B4-BE49-F238E27FC236}">
              <a16:creationId xmlns:a16="http://schemas.microsoft.com/office/drawing/2014/main" id="{6730EFDD-BAD0-44A3-B75A-970EE8BA34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6" name="Line 1703">
          <a:extLst>
            <a:ext uri="{FF2B5EF4-FFF2-40B4-BE49-F238E27FC236}">
              <a16:creationId xmlns:a16="http://schemas.microsoft.com/office/drawing/2014/main" id="{6B2E1EA6-8FE0-47F1-BC72-756454096D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7" name="Line 1704">
          <a:extLst>
            <a:ext uri="{FF2B5EF4-FFF2-40B4-BE49-F238E27FC236}">
              <a16:creationId xmlns:a16="http://schemas.microsoft.com/office/drawing/2014/main" id="{C47CDBD7-66A6-4C53-A024-04802684AD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8" name="Line 1705">
          <a:extLst>
            <a:ext uri="{FF2B5EF4-FFF2-40B4-BE49-F238E27FC236}">
              <a16:creationId xmlns:a16="http://schemas.microsoft.com/office/drawing/2014/main" id="{8DA891EE-65E7-495D-BCBC-BB550B1266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199" name="Line 1706">
          <a:extLst>
            <a:ext uri="{FF2B5EF4-FFF2-40B4-BE49-F238E27FC236}">
              <a16:creationId xmlns:a16="http://schemas.microsoft.com/office/drawing/2014/main" id="{420882E6-ADF1-4E16-90F4-D20913DA0A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0" name="Line 1707">
          <a:extLst>
            <a:ext uri="{FF2B5EF4-FFF2-40B4-BE49-F238E27FC236}">
              <a16:creationId xmlns:a16="http://schemas.microsoft.com/office/drawing/2014/main" id="{067EDA39-13A9-4469-B1A0-A4D3B67F43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1" name="Line 1694">
          <a:extLst>
            <a:ext uri="{FF2B5EF4-FFF2-40B4-BE49-F238E27FC236}">
              <a16:creationId xmlns:a16="http://schemas.microsoft.com/office/drawing/2014/main" id="{8E29E5EF-7971-4F74-AF5A-F2A990A51C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2" name="Line 1695">
          <a:extLst>
            <a:ext uri="{FF2B5EF4-FFF2-40B4-BE49-F238E27FC236}">
              <a16:creationId xmlns:a16="http://schemas.microsoft.com/office/drawing/2014/main" id="{736AB1DE-128F-4C31-A838-181FD18D49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3" name="Line 1696">
          <a:extLst>
            <a:ext uri="{FF2B5EF4-FFF2-40B4-BE49-F238E27FC236}">
              <a16:creationId xmlns:a16="http://schemas.microsoft.com/office/drawing/2014/main" id="{52A10644-B51A-490D-8A35-9D6C837463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4" name="Line 1697">
          <a:extLst>
            <a:ext uri="{FF2B5EF4-FFF2-40B4-BE49-F238E27FC236}">
              <a16:creationId xmlns:a16="http://schemas.microsoft.com/office/drawing/2014/main" id="{4042C9AE-1D65-47AB-8D53-B594478D2F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5" name="Line 1698">
          <a:extLst>
            <a:ext uri="{FF2B5EF4-FFF2-40B4-BE49-F238E27FC236}">
              <a16:creationId xmlns:a16="http://schemas.microsoft.com/office/drawing/2014/main" id="{124773FE-7FDE-489F-9BED-3163BF527A1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6" name="Line 1699">
          <a:extLst>
            <a:ext uri="{FF2B5EF4-FFF2-40B4-BE49-F238E27FC236}">
              <a16:creationId xmlns:a16="http://schemas.microsoft.com/office/drawing/2014/main" id="{41FBE601-B968-4EB9-A429-B9A04B156B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7" name="Line 1700">
          <a:extLst>
            <a:ext uri="{FF2B5EF4-FFF2-40B4-BE49-F238E27FC236}">
              <a16:creationId xmlns:a16="http://schemas.microsoft.com/office/drawing/2014/main" id="{8ADBC057-F534-4A3E-B3D0-36547C0CA6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8" name="Line 1701">
          <a:extLst>
            <a:ext uri="{FF2B5EF4-FFF2-40B4-BE49-F238E27FC236}">
              <a16:creationId xmlns:a16="http://schemas.microsoft.com/office/drawing/2014/main" id="{4F6237AC-034C-43D6-A45F-83972429FB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09" name="Line 1702">
          <a:extLst>
            <a:ext uri="{FF2B5EF4-FFF2-40B4-BE49-F238E27FC236}">
              <a16:creationId xmlns:a16="http://schemas.microsoft.com/office/drawing/2014/main" id="{E63CF264-9F77-40C1-8B82-A1D7BAFD82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0" name="Line 1703">
          <a:extLst>
            <a:ext uri="{FF2B5EF4-FFF2-40B4-BE49-F238E27FC236}">
              <a16:creationId xmlns:a16="http://schemas.microsoft.com/office/drawing/2014/main" id="{B40B1CE2-C3F6-42EC-8D95-193EA78423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1" name="Line 1704">
          <a:extLst>
            <a:ext uri="{FF2B5EF4-FFF2-40B4-BE49-F238E27FC236}">
              <a16:creationId xmlns:a16="http://schemas.microsoft.com/office/drawing/2014/main" id="{B729B7EF-FE46-4EF0-8EA4-304137BC6E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2" name="Line 1705">
          <a:extLst>
            <a:ext uri="{FF2B5EF4-FFF2-40B4-BE49-F238E27FC236}">
              <a16:creationId xmlns:a16="http://schemas.microsoft.com/office/drawing/2014/main" id="{8E03DF30-0875-4055-B086-2CF229E6D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3" name="Line 1706">
          <a:extLst>
            <a:ext uri="{FF2B5EF4-FFF2-40B4-BE49-F238E27FC236}">
              <a16:creationId xmlns:a16="http://schemas.microsoft.com/office/drawing/2014/main" id="{B69D38DF-109D-478F-BA41-0E6C76E303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4" name="Line 1707">
          <a:extLst>
            <a:ext uri="{FF2B5EF4-FFF2-40B4-BE49-F238E27FC236}">
              <a16:creationId xmlns:a16="http://schemas.microsoft.com/office/drawing/2014/main" id="{78518961-CEA8-4984-8A46-63AD69B8BC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5" name="Line 1694">
          <a:extLst>
            <a:ext uri="{FF2B5EF4-FFF2-40B4-BE49-F238E27FC236}">
              <a16:creationId xmlns:a16="http://schemas.microsoft.com/office/drawing/2014/main" id="{3C4DA061-F808-4EBC-9970-3ED1A77D7E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6" name="Line 1695">
          <a:extLst>
            <a:ext uri="{FF2B5EF4-FFF2-40B4-BE49-F238E27FC236}">
              <a16:creationId xmlns:a16="http://schemas.microsoft.com/office/drawing/2014/main" id="{5F5BB496-9ACB-4F8C-9B91-BC8BD5B033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7" name="Line 1696">
          <a:extLst>
            <a:ext uri="{FF2B5EF4-FFF2-40B4-BE49-F238E27FC236}">
              <a16:creationId xmlns:a16="http://schemas.microsoft.com/office/drawing/2014/main" id="{C7ED1825-F420-46AE-97D8-F220A21468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8" name="Line 1697">
          <a:extLst>
            <a:ext uri="{FF2B5EF4-FFF2-40B4-BE49-F238E27FC236}">
              <a16:creationId xmlns:a16="http://schemas.microsoft.com/office/drawing/2014/main" id="{EFDD82E7-2D64-42BB-A86B-AD0A14B6F5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19" name="Line 1698">
          <a:extLst>
            <a:ext uri="{FF2B5EF4-FFF2-40B4-BE49-F238E27FC236}">
              <a16:creationId xmlns:a16="http://schemas.microsoft.com/office/drawing/2014/main" id="{E37DEA9B-9706-493D-B6E4-FEC4E8D4F2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0" name="Line 1699">
          <a:extLst>
            <a:ext uri="{FF2B5EF4-FFF2-40B4-BE49-F238E27FC236}">
              <a16:creationId xmlns:a16="http://schemas.microsoft.com/office/drawing/2014/main" id="{39649797-2621-43F3-8370-B4ACA384FC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1" name="Line 1700">
          <a:extLst>
            <a:ext uri="{FF2B5EF4-FFF2-40B4-BE49-F238E27FC236}">
              <a16:creationId xmlns:a16="http://schemas.microsoft.com/office/drawing/2014/main" id="{D38845B9-219A-45F9-BAAD-04FDD6965D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2" name="Line 1701">
          <a:extLst>
            <a:ext uri="{FF2B5EF4-FFF2-40B4-BE49-F238E27FC236}">
              <a16:creationId xmlns:a16="http://schemas.microsoft.com/office/drawing/2014/main" id="{107D6E81-FAFA-4892-9856-5827C663B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3" name="Line 1702">
          <a:extLst>
            <a:ext uri="{FF2B5EF4-FFF2-40B4-BE49-F238E27FC236}">
              <a16:creationId xmlns:a16="http://schemas.microsoft.com/office/drawing/2014/main" id="{F438F947-61BD-454D-B3BF-F6C663C321B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4" name="Line 1703">
          <a:extLst>
            <a:ext uri="{FF2B5EF4-FFF2-40B4-BE49-F238E27FC236}">
              <a16:creationId xmlns:a16="http://schemas.microsoft.com/office/drawing/2014/main" id="{35E9B8CE-D09E-4016-9240-2B4779084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5" name="Line 1704">
          <a:extLst>
            <a:ext uri="{FF2B5EF4-FFF2-40B4-BE49-F238E27FC236}">
              <a16:creationId xmlns:a16="http://schemas.microsoft.com/office/drawing/2014/main" id="{477BA01E-78A9-49E3-9AEA-C1756B4A7B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6" name="Line 1705">
          <a:extLst>
            <a:ext uri="{FF2B5EF4-FFF2-40B4-BE49-F238E27FC236}">
              <a16:creationId xmlns:a16="http://schemas.microsoft.com/office/drawing/2014/main" id="{655BBC72-701F-4D01-91B0-70C075D4B1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7" name="Line 1706">
          <a:extLst>
            <a:ext uri="{FF2B5EF4-FFF2-40B4-BE49-F238E27FC236}">
              <a16:creationId xmlns:a16="http://schemas.microsoft.com/office/drawing/2014/main" id="{39B35772-468A-4B01-B411-0E891E0937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8" name="Line 1707">
          <a:extLst>
            <a:ext uri="{FF2B5EF4-FFF2-40B4-BE49-F238E27FC236}">
              <a16:creationId xmlns:a16="http://schemas.microsoft.com/office/drawing/2014/main" id="{66E29577-46F4-4A07-92E0-0C44AD88B7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29" name="Line 1694">
          <a:extLst>
            <a:ext uri="{FF2B5EF4-FFF2-40B4-BE49-F238E27FC236}">
              <a16:creationId xmlns:a16="http://schemas.microsoft.com/office/drawing/2014/main" id="{F39BDA2D-5495-4920-8F22-C91C9DEF24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0" name="Line 1695">
          <a:extLst>
            <a:ext uri="{FF2B5EF4-FFF2-40B4-BE49-F238E27FC236}">
              <a16:creationId xmlns:a16="http://schemas.microsoft.com/office/drawing/2014/main" id="{595E48F4-EAB1-4F83-881E-16D6BA3796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1" name="Line 1696">
          <a:extLst>
            <a:ext uri="{FF2B5EF4-FFF2-40B4-BE49-F238E27FC236}">
              <a16:creationId xmlns:a16="http://schemas.microsoft.com/office/drawing/2014/main" id="{D20E4F70-160A-4AEF-B7B6-9C07697AE7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2" name="Line 1697">
          <a:extLst>
            <a:ext uri="{FF2B5EF4-FFF2-40B4-BE49-F238E27FC236}">
              <a16:creationId xmlns:a16="http://schemas.microsoft.com/office/drawing/2014/main" id="{E65AA868-A32E-4EB0-B431-14466DA537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3" name="Line 1698">
          <a:extLst>
            <a:ext uri="{FF2B5EF4-FFF2-40B4-BE49-F238E27FC236}">
              <a16:creationId xmlns:a16="http://schemas.microsoft.com/office/drawing/2014/main" id="{889EB2B5-BC98-408F-8B9E-D7C7CAFD72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4" name="Line 1699">
          <a:extLst>
            <a:ext uri="{FF2B5EF4-FFF2-40B4-BE49-F238E27FC236}">
              <a16:creationId xmlns:a16="http://schemas.microsoft.com/office/drawing/2014/main" id="{1BC1E65D-C7FB-4B95-A596-206369730D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5" name="Line 1700">
          <a:extLst>
            <a:ext uri="{FF2B5EF4-FFF2-40B4-BE49-F238E27FC236}">
              <a16:creationId xmlns:a16="http://schemas.microsoft.com/office/drawing/2014/main" id="{C7A7996B-46FA-4A2D-BCB1-F1FE46E18B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6" name="Line 1701">
          <a:extLst>
            <a:ext uri="{FF2B5EF4-FFF2-40B4-BE49-F238E27FC236}">
              <a16:creationId xmlns:a16="http://schemas.microsoft.com/office/drawing/2014/main" id="{987FB85E-63D4-4512-9F61-14E62829FF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7" name="Line 1702">
          <a:extLst>
            <a:ext uri="{FF2B5EF4-FFF2-40B4-BE49-F238E27FC236}">
              <a16:creationId xmlns:a16="http://schemas.microsoft.com/office/drawing/2014/main" id="{E977A0C1-A759-4F7F-A2BC-7B1C52D3E8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8" name="Line 1703">
          <a:extLst>
            <a:ext uri="{FF2B5EF4-FFF2-40B4-BE49-F238E27FC236}">
              <a16:creationId xmlns:a16="http://schemas.microsoft.com/office/drawing/2014/main" id="{503780C3-90B7-461C-A5FC-21509BD816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39" name="Line 1704">
          <a:extLst>
            <a:ext uri="{FF2B5EF4-FFF2-40B4-BE49-F238E27FC236}">
              <a16:creationId xmlns:a16="http://schemas.microsoft.com/office/drawing/2014/main" id="{925975B6-FE16-4AC8-94BD-A158ED9C03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40" name="Line 1705">
          <a:extLst>
            <a:ext uri="{FF2B5EF4-FFF2-40B4-BE49-F238E27FC236}">
              <a16:creationId xmlns:a16="http://schemas.microsoft.com/office/drawing/2014/main" id="{D4F529F4-BE9F-43E7-B463-2C6EA1FC23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41" name="Line 1706">
          <a:extLst>
            <a:ext uri="{FF2B5EF4-FFF2-40B4-BE49-F238E27FC236}">
              <a16:creationId xmlns:a16="http://schemas.microsoft.com/office/drawing/2014/main" id="{DB2DA539-B4A0-4BCC-BA96-0B0DE76FD6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242" name="Line 1707">
          <a:extLst>
            <a:ext uri="{FF2B5EF4-FFF2-40B4-BE49-F238E27FC236}">
              <a16:creationId xmlns:a16="http://schemas.microsoft.com/office/drawing/2014/main" id="{5E853247-426F-41EB-9D4B-90926A34FC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43" name="Line 1694">
          <a:extLst>
            <a:ext uri="{FF2B5EF4-FFF2-40B4-BE49-F238E27FC236}">
              <a16:creationId xmlns:a16="http://schemas.microsoft.com/office/drawing/2014/main" id="{324059BD-F70A-483B-93D2-88E1D9E07E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44" name="Line 1695">
          <a:extLst>
            <a:ext uri="{FF2B5EF4-FFF2-40B4-BE49-F238E27FC236}">
              <a16:creationId xmlns:a16="http://schemas.microsoft.com/office/drawing/2014/main" id="{B39BDE2F-41B0-4DD5-B8C9-6751BDA184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45" name="Line 1696">
          <a:extLst>
            <a:ext uri="{FF2B5EF4-FFF2-40B4-BE49-F238E27FC236}">
              <a16:creationId xmlns:a16="http://schemas.microsoft.com/office/drawing/2014/main" id="{1BA72A37-68DF-4124-A2DF-1C442699E6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46" name="Line 1697">
          <a:extLst>
            <a:ext uri="{FF2B5EF4-FFF2-40B4-BE49-F238E27FC236}">
              <a16:creationId xmlns:a16="http://schemas.microsoft.com/office/drawing/2014/main" id="{6EF8720E-C9AB-4601-AD0F-1BA5D7A798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47" name="Line 1698">
          <a:extLst>
            <a:ext uri="{FF2B5EF4-FFF2-40B4-BE49-F238E27FC236}">
              <a16:creationId xmlns:a16="http://schemas.microsoft.com/office/drawing/2014/main" id="{8B6F9658-BE2A-42A7-803A-CD123B1ABE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48" name="Line 1699">
          <a:extLst>
            <a:ext uri="{FF2B5EF4-FFF2-40B4-BE49-F238E27FC236}">
              <a16:creationId xmlns:a16="http://schemas.microsoft.com/office/drawing/2014/main" id="{7128C56E-7165-41A7-983F-5775E372B5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49" name="Line 1700">
          <a:extLst>
            <a:ext uri="{FF2B5EF4-FFF2-40B4-BE49-F238E27FC236}">
              <a16:creationId xmlns:a16="http://schemas.microsoft.com/office/drawing/2014/main" id="{D45F0D17-C1D3-4890-A948-7D9842DD21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0" name="Line 1701">
          <a:extLst>
            <a:ext uri="{FF2B5EF4-FFF2-40B4-BE49-F238E27FC236}">
              <a16:creationId xmlns:a16="http://schemas.microsoft.com/office/drawing/2014/main" id="{59ADA712-9DE0-4223-BD8D-5F40CFBE3C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1" name="Line 1702">
          <a:extLst>
            <a:ext uri="{FF2B5EF4-FFF2-40B4-BE49-F238E27FC236}">
              <a16:creationId xmlns:a16="http://schemas.microsoft.com/office/drawing/2014/main" id="{19DC201B-4AB0-4ABE-ADAF-CA03D345EE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2" name="Line 1703">
          <a:extLst>
            <a:ext uri="{FF2B5EF4-FFF2-40B4-BE49-F238E27FC236}">
              <a16:creationId xmlns:a16="http://schemas.microsoft.com/office/drawing/2014/main" id="{073D3AF4-7CE9-4BEE-9F45-8727D9D365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3" name="Line 1704">
          <a:extLst>
            <a:ext uri="{FF2B5EF4-FFF2-40B4-BE49-F238E27FC236}">
              <a16:creationId xmlns:a16="http://schemas.microsoft.com/office/drawing/2014/main" id="{C7BA9C8D-704F-46FF-84C8-CCD0E0ECC33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4" name="Line 1705">
          <a:extLst>
            <a:ext uri="{FF2B5EF4-FFF2-40B4-BE49-F238E27FC236}">
              <a16:creationId xmlns:a16="http://schemas.microsoft.com/office/drawing/2014/main" id="{A89F035A-3F58-41AC-AA7D-BA8C4520BA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5" name="Line 1706">
          <a:extLst>
            <a:ext uri="{FF2B5EF4-FFF2-40B4-BE49-F238E27FC236}">
              <a16:creationId xmlns:a16="http://schemas.microsoft.com/office/drawing/2014/main" id="{7934CA06-F400-4183-B1F3-A93F5E9A61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6" name="Line 1707">
          <a:extLst>
            <a:ext uri="{FF2B5EF4-FFF2-40B4-BE49-F238E27FC236}">
              <a16:creationId xmlns:a16="http://schemas.microsoft.com/office/drawing/2014/main" id="{788D5117-AACB-4A20-B864-067D509DF10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7" name="Line 1694">
          <a:extLst>
            <a:ext uri="{FF2B5EF4-FFF2-40B4-BE49-F238E27FC236}">
              <a16:creationId xmlns:a16="http://schemas.microsoft.com/office/drawing/2014/main" id="{46F08B80-4A98-4DB6-80EE-29F1B0440F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8" name="Line 1695">
          <a:extLst>
            <a:ext uri="{FF2B5EF4-FFF2-40B4-BE49-F238E27FC236}">
              <a16:creationId xmlns:a16="http://schemas.microsoft.com/office/drawing/2014/main" id="{CEC8525E-63D3-44A7-9AEE-02AB58B475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59" name="Line 1696">
          <a:extLst>
            <a:ext uri="{FF2B5EF4-FFF2-40B4-BE49-F238E27FC236}">
              <a16:creationId xmlns:a16="http://schemas.microsoft.com/office/drawing/2014/main" id="{BBBFBA65-D5E3-4A05-AD0D-DA1D0A02E3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0" name="Line 1697">
          <a:extLst>
            <a:ext uri="{FF2B5EF4-FFF2-40B4-BE49-F238E27FC236}">
              <a16:creationId xmlns:a16="http://schemas.microsoft.com/office/drawing/2014/main" id="{F7F9D774-CB4C-47D2-A158-DFCDAA43EC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1" name="Line 1698">
          <a:extLst>
            <a:ext uri="{FF2B5EF4-FFF2-40B4-BE49-F238E27FC236}">
              <a16:creationId xmlns:a16="http://schemas.microsoft.com/office/drawing/2014/main" id="{48B58960-8C72-44FA-B1FE-2E64E5677B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2" name="Line 1699">
          <a:extLst>
            <a:ext uri="{FF2B5EF4-FFF2-40B4-BE49-F238E27FC236}">
              <a16:creationId xmlns:a16="http://schemas.microsoft.com/office/drawing/2014/main" id="{9F6D833C-2067-4697-866C-43D240158E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3" name="Line 1700">
          <a:extLst>
            <a:ext uri="{FF2B5EF4-FFF2-40B4-BE49-F238E27FC236}">
              <a16:creationId xmlns:a16="http://schemas.microsoft.com/office/drawing/2014/main" id="{1038D65A-BA58-405F-BB8F-D6439CA171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4" name="Line 1701">
          <a:extLst>
            <a:ext uri="{FF2B5EF4-FFF2-40B4-BE49-F238E27FC236}">
              <a16:creationId xmlns:a16="http://schemas.microsoft.com/office/drawing/2014/main" id="{9F95A54A-849D-4946-B11E-F8EE9B235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5" name="Line 1702">
          <a:extLst>
            <a:ext uri="{FF2B5EF4-FFF2-40B4-BE49-F238E27FC236}">
              <a16:creationId xmlns:a16="http://schemas.microsoft.com/office/drawing/2014/main" id="{EDB67379-82A8-49C1-A134-8349E4135E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6" name="Line 1703">
          <a:extLst>
            <a:ext uri="{FF2B5EF4-FFF2-40B4-BE49-F238E27FC236}">
              <a16:creationId xmlns:a16="http://schemas.microsoft.com/office/drawing/2014/main" id="{1B158796-3B27-4713-9839-3466875816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7" name="Line 1704">
          <a:extLst>
            <a:ext uri="{FF2B5EF4-FFF2-40B4-BE49-F238E27FC236}">
              <a16:creationId xmlns:a16="http://schemas.microsoft.com/office/drawing/2014/main" id="{9CB174ED-769C-4001-BD9B-AB49057834E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8" name="Line 1705">
          <a:extLst>
            <a:ext uri="{FF2B5EF4-FFF2-40B4-BE49-F238E27FC236}">
              <a16:creationId xmlns:a16="http://schemas.microsoft.com/office/drawing/2014/main" id="{ACAAC2D3-C0D6-4CDF-9F0F-FE669A13A7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69" name="Line 1706">
          <a:extLst>
            <a:ext uri="{FF2B5EF4-FFF2-40B4-BE49-F238E27FC236}">
              <a16:creationId xmlns:a16="http://schemas.microsoft.com/office/drawing/2014/main" id="{1CD2B162-B2C2-437E-AB2B-39F4DD8AD6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0" name="Line 1707">
          <a:extLst>
            <a:ext uri="{FF2B5EF4-FFF2-40B4-BE49-F238E27FC236}">
              <a16:creationId xmlns:a16="http://schemas.microsoft.com/office/drawing/2014/main" id="{921386C4-4D7D-40D2-839C-0BEB21C015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1" name="Line 1694">
          <a:extLst>
            <a:ext uri="{FF2B5EF4-FFF2-40B4-BE49-F238E27FC236}">
              <a16:creationId xmlns:a16="http://schemas.microsoft.com/office/drawing/2014/main" id="{62F24E71-7D4E-4B2A-9A1C-A9EE094BC0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2" name="Line 1695">
          <a:extLst>
            <a:ext uri="{FF2B5EF4-FFF2-40B4-BE49-F238E27FC236}">
              <a16:creationId xmlns:a16="http://schemas.microsoft.com/office/drawing/2014/main" id="{9F0629E8-E498-47B6-B812-4BE4155A8B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3" name="Line 1696">
          <a:extLst>
            <a:ext uri="{FF2B5EF4-FFF2-40B4-BE49-F238E27FC236}">
              <a16:creationId xmlns:a16="http://schemas.microsoft.com/office/drawing/2014/main" id="{EF931F36-3A39-4149-BA85-A03CF1AEA6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4" name="Line 1697">
          <a:extLst>
            <a:ext uri="{FF2B5EF4-FFF2-40B4-BE49-F238E27FC236}">
              <a16:creationId xmlns:a16="http://schemas.microsoft.com/office/drawing/2014/main" id="{A3C889A4-1043-49AD-B7D7-2B47D550CB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5" name="Line 1698">
          <a:extLst>
            <a:ext uri="{FF2B5EF4-FFF2-40B4-BE49-F238E27FC236}">
              <a16:creationId xmlns:a16="http://schemas.microsoft.com/office/drawing/2014/main" id="{529FA4E6-0858-4A1A-896D-FC8CD98E22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6" name="Line 1699">
          <a:extLst>
            <a:ext uri="{FF2B5EF4-FFF2-40B4-BE49-F238E27FC236}">
              <a16:creationId xmlns:a16="http://schemas.microsoft.com/office/drawing/2014/main" id="{315C18CC-61EB-4356-A8AA-7E1923936D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7" name="Line 1700">
          <a:extLst>
            <a:ext uri="{FF2B5EF4-FFF2-40B4-BE49-F238E27FC236}">
              <a16:creationId xmlns:a16="http://schemas.microsoft.com/office/drawing/2014/main" id="{1D68C577-293E-49F1-A8E8-4E82756D6B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8" name="Line 1701">
          <a:extLst>
            <a:ext uri="{FF2B5EF4-FFF2-40B4-BE49-F238E27FC236}">
              <a16:creationId xmlns:a16="http://schemas.microsoft.com/office/drawing/2014/main" id="{B820E960-B21F-4E2C-9116-B7F0158B0E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79" name="Line 1702">
          <a:extLst>
            <a:ext uri="{FF2B5EF4-FFF2-40B4-BE49-F238E27FC236}">
              <a16:creationId xmlns:a16="http://schemas.microsoft.com/office/drawing/2014/main" id="{5D60D5B1-B301-422A-BC33-48D42DDB33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0" name="Line 1703">
          <a:extLst>
            <a:ext uri="{FF2B5EF4-FFF2-40B4-BE49-F238E27FC236}">
              <a16:creationId xmlns:a16="http://schemas.microsoft.com/office/drawing/2014/main" id="{805C8DD2-7632-445D-B290-23E52B8184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1" name="Line 1704">
          <a:extLst>
            <a:ext uri="{FF2B5EF4-FFF2-40B4-BE49-F238E27FC236}">
              <a16:creationId xmlns:a16="http://schemas.microsoft.com/office/drawing/2014/main" id="{4CA02EBB-B854-4BEB-BEAC-DCD7C137F3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2" name="Line 1705">
          <a:extLst>
            <a:ext uri="{FF2B5EF4-FFF2-40B4-BE49-F238E27FC236}">
              <a16:creationId xmlns:a16="http://schemas.microsoft.com/office/drawing/2014/main" id="{1E89AF66-F801-41AF-A0BD-63C778C41A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3" name="Line 1706">
          <a:extLst>
            <a:ext uri="{FF2B5EF4-FFF2-40B4-BE49-F238E27FC236}">
              <a16:creationId xmlns:a16="http://schemas.microsoft.com/office/drawing/2014/main" id="{51C14425-1944-43FB-AFBF-3D14360B5D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4" name="Line 1707">
          <a:extLst>
            <a:ext uri="{FF2B5EF4-FFF2-40B4-BE49-F238E27FC236}">
              <a16:creationId xmlns:a16="http://schemas.microsoft.com/office/drawing/2014/main" id="{6F27370E-D218-4070-B74D-0B7D9BCE6A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5" name="Line 1694">
          <a:extLst>
            <a:ext uri="{FF2B5EF4-FFF2-40B4-BE49-F238E27FC236}">
              <a16:creationId xmlns:a16="http://schemas.microsoft.com/office/drawing/2014/main" id="{A20CFD46-5C04-453E-A1A7-84ABB1D63B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6" name="Line 1695">
          <a:extLst>
            <a:ext uri="{FF2B5EF4-FFF2-40B4-BE49-F238E27FC236}">
              <a16:creationId xmlns:a16="http://schemas.microsoft.com/office/drawing/2014/main" id="{75297AB6-4FC5-4592-A309-345ED4C8DD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7" name="Line 1696">
          <a:extLst>
            <a:ext uri="{FF2B5EF4-FFF2-40B4-BE49-F238E27FC236}">
              <a16:creationId xmlns:a16="http://schemas.microsoft.com/office/drawing/2014/main" id="{73FF1D37-2F6F-4E54-8A92-18C4FD0487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8" name="Line 1697">
          <a:extLst>
            <a:ext uri="{FF2B5EF4-FFF2-40B4-BE49-F238E27FC236}">
              <a16:creationId xmlns:a16="http://schemas.microsoft.com/office/drawing/2014/main" id="{BF3CB6AE-87AB-435C-9A1F-C9D906779C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89" name="Line 1698">
          <a:extLst>
            <a:ext uri="{FF2B5EF4-FFF2-40B4-BE49-F238E27FC236}">
              <a16:creationId xmlns:a16="http://schemas.microsoft.com/office/drawing/2014/main" id="{6E751958-FFCD-4396-A591-476CD2D4B3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0" name="Line 1699">
          <a:extLst>
            <a:ext uri="{FF2B5EF4-FFF2-40B4-BE49-F238E27FC236}">
              <a16:creationId xmlns:a16="http://schemas.microsoft.com/office/drawing/2014/main" id="{EFB8FA3B-12E5-4BB7-B15F-871387D56C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1" name="Line 1700">
          <a:extLst>
            <a:ext uri="{FF2B5EF4-FFF2-40B4-BE49-F238E27FC236}">
              <a16:creationId xmlns:a16="http://schemas.microsoft.com/office/drawing/2014/main" id="{806821B1-3DF6-4014-A0D5-B1EEAF8440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2" name="Line 1701">
          <a:extLst>
            <a:ext uri="{FF2B5EF4-FFF2-40B4-BE49-F238E27FC236}">
              <a16:creationId xmlns:a16="http://schemas.microsoft.com/office/drawing/2014/main" id="{1603EF6A-995C-4CB5-BB9D-073AEAD466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3" name="Line 1702">
          <a:extLst>
            <a:ext uri="{FF2B5EF4-FFF2-40B4-BE49-F238E27FC236}">
              <a16:creationId xmlns:a16="http://schemas.microsoft.com/office/drawing/2014/main" id="{4BB1EE99-CF16-460D-821E-CFD4A7D99D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4" name="Line 1703">
          <a:extLst>
            <a:ext uri="{FF2B5EF4-FFF2-40B4-BE49-F238E27FC236}">
              <a16:creationId xmlns:a16="http://schemas.microsoft.com/office/drawing/2014/main" id="{DED766A6-4050-4617-9CA2-3CDA252605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5" name="Line 1704">
          <a:extLst>
            <a:ext uri="{FF2B5EF4-FFF2-40B4-BE49-F238E27FC236}">
              <a16:creationId xmlns:a16="http://schemas.microsoft.com/office/drawing/2014/main" id="{8B634F92-88D8-434A-A077-0B8B97DB1F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6" name="Line 1705">
          <a:extLst>
            <a:ext uri="{FF2B5EF4-FFF2-40B4-BE49-F238E27FC236}">
              <a16:creationId xmlns:a16="http://schemas.microsoft.com/office/drawing/2014/main" id="{4AA38667-F508-4D2A-9C56-BA9D2D05C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7" name="Line 1706">
          <a:extLst>
            <a:ext uri="{FF2B5EF4-FFF2-40B4-BE49-F238E27FC236}">
              <a16:creationId xmlns:a16="http://schemas.microsoft.com/office/drawing/2014/main" id="{F2265FD7-0B46-4A39-95A4-2D7F4E60E5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8" name="Line 1707">
          <a:extLst>
            <a:ext uri="{FF2B5EF4-FFF2-40B4-BE49-F238E27FC236}">
              <a16:creationId xmlns:a16="http://schemas.microsoft.com/office/drawing/2014/main" id="{976B148E-5A87-452E-9CC6-A363CD91CC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99" name="Line 1694">
          <a:extLst>
            <a:ext uri="{FF2B5EF4-FFF2-40B4-BE49-F238E27FC236}">
              <a16:creationId xmlns:a16="http://schemas.microsoft.com/office/drawing/2014/main" id="{34C69F06-B44C-42EB-A17D-D357664539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0" name="Line 1695">
          <a:extLst>
            <a:ext uri="{FF2B5EF4-FFF2-40B4-BE49-F238E27FC236}">
              <a16:creationId xmlns:a16="http://schemas.microsoft.com/office/drawing/2014/main" id="{7A245CDB-DB41-436F-886B-B631BD0801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1" name="Line 1696">
          <a:extLst>
            <a:ext uri="{FF2B5EF4-FFF2-40B4-BE49-F238E27FC236}">
              <a16:creationId xmlns:a16="http://schemas.microsoft.com/office/drawing/2014/main" id="{094FE1A9-6469-4109-A122-BEE324EE9D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2" name="Line 1697">
          <a:extLst>
            <a:ext uri="{FF2B5EF4-FFF2-40B4-BE49-F238E27FC236}">
              <a16:creationId xmlns:a16="http://schemas.microsoft.com/office/drawing/2014/main" id="{BC6DF159-0FB6-49FA-AF73-FB473BF69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3" name="Line 1698">
          <a:extLst>
            <a:ext uri="{FF2B5EF4-FFF2-40B4-BE49-F238E27FC236}">
              <a16:creationId xmlns:a16="http://schemas.microsoft.com/office/drawing/2014/main" id="{BF26713D-D94A-443D-8BD2-CC403041D1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4" name="Line 1699">
          <a:extLst>
            <a:ext uri="{FF2B5EF4-FFF2-40B4-BE49-F238E27FC236}">
              <a16:creationId xmlns:a16="http://schemas.microsoft.com/office/drawing/2014/main" id="{E7668178-88BF-48EC-A192-9946375422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5" name="Line 1700">
          <a:extLst>
            <a:ext uri="{FF2B5EF4-FFF2-40B4-BE49-F238E27FC236}">
              <a16:creationId xmlns:a16="http://schemas.microsoft.com/office/drawing/2014/main" id="{97A91DA8-E190-469C-88C2-6D6713EC67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6" name="Line 1701">
          <a:extLst>
            <a:ext uri="{FF2B5EF4-FFF2-40B4-BE49-F238E27FC236}">
              <a16:creationId xmlns:a16="http://schemas.microsoft.com/office/drawing/2014/main" id="{827552A6-7187-4999-9504-9D459641A6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7" name="Line 1702">
          <a:extLst>
            <a:ext uri="{FF2B5EF4-FFF2-40B4-BE49-F238E27FC236}">
              <a16:creationId xmlns:a16="http://schemas.microsoft.com/office/drawing/2014/main" id="{B7695EFC-C8F3-484D-9AB0-2F00C4C43E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8" name="Line 1703">
          <a:extLst>
            <a:ext uri="{FF2B5EF4-FFF2-40B4-BE49-F238E27FC236}">
              <a16:creationId xmlns:a16="http://schemas.microsoft.com/office/drawing/2014/main" id="{B5744FF1-C031-4F02-8597-F2F87BC4AB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09" name="Line 1704">
          <a:extLst>
            <a:ext uri="{FF2B5EF4-FFF2-40B4-BE49-F238E27FC236}">
              <a16:creationId xmlns:a16="http://schemas.microsoft.com/office/drawing/2014/main" id="{671A46CD-5174-422F-9AB7-106BD7D97A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0" name="Line 1705">
          <a:extLst>
            <a:ext uri="{FF2B5EF4-FFF2-40B4-BE49-F238E27FC236}">
              <a16:creationId xmlns:a16="http://schemas.microsoft.com/office/drawing/2014/main" id="{2AE45768-8FDE-4F50-9A0E-2270EE3776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1" name="Line 1706">
          <a:extLst>
            <a:ext uri="{FF2B5EF4-FFF2-40B4-BE49-F238E27FC236}">
              <a16:creationId xmlns:a16="http://schemas.microsoft.com/office/drawing/2014/main" id="{7F1894FD-64FE-4DE1-9602-55BC48E01B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2" name="Line 1707">
          <a:extLst>
            <a:ext uri="{FF2B5EF4-FFF2-40B4-BE49-F238E27FC236}">
              <a16:creationId xmlns:a16="http://schemas.microsoft.com/office/drawing/2014/main" id="{B42D4E63-3119-4420-96B8-F091FFB551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3" name="Line 1694">
          <a:extLst>
            <a:ext uri="{FF2B5EF4-FFF2-40B4-BE49-F238E27FC236}">
              <a16:creationId xmlns:a16="http://schemas.microsoft.com/office/drawing/2014/main" id="{060C1CAE-4CB5-46BF-81F5-3DC71E39F3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4" name="Line 1695">
          <a:extLst>
            <a:ext uri="{FF2B5EF4-FFF2-40B4-BE49-F238E27FC236}">
              <a16:creationId xmlns:a16="http://schemas.microsoft.com/office/drawing/2014/main" id="{9E638FF3-3DF5-41E2-B122-782FF9A392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5" name="Line 1696">
          <a:extLst>
            <a:ext uri="{FF2B5EF4-FFF2-40B4-BE49-F238E27FC236}">
              <a16:creationId xmlns:a16="http://schemas.microsoft.com/office/drawing/2014/main" id="{4536E5C7-F857-430F-A709-352D79C0CE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6" name="Line 1697">
          <a:extLst>
            <a:ext uri="{FF2B5EF4-FFF2-40B4-BE49-F238E27FC236}">
              <a16:creationId xmlns:a16="http://schemas.microsoft.com/office/drawing/2014/main" id="{670D6717-ACD2-4D5C-ABCF-DA838F143F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7" name="Line 1698">
          <a:extLst>
            <a:ext uri="{FF2B5EF4-FFF2-40B4-BE49-F238E27FC236}">
              <a16:creationId xmlns:a16="http://schemas.microsoft.com/office/drawing/2014/main" id="{05C8123B-9B29-429C-A28D-261EDE83A3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8" name="Line 1699">
          <a:extLst>
            <a:ext uri="{FF2B5EF4-FFF2-40B4-BE49-F238E27FC236}">
              <a16:creationId xmlns:a16="http://schemas.microsoft.com/office/drawing/2014/main" id="{35A640F1-25E5-4FA8-97B7-0D28D78341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19" name="Line 1700">
          <a:extLst>
            <a:ext uri="{FF2B5EF4-FFF2-40B4-BE49-F238E27FC236}">
              <a16:creationId xmlns:a16="http://schemas.microsoft.com/office/drawing/2014/main" id="{0504C0F7-8BBC-45B6-BBF3-AA33B84EC6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20" name="Line 1701">
          <a:extLst>
            <a:ext uri="{FF2B5EF4-FFF2-40B4-BE49-F238E27FC236}">
              <a16:creationId xmlns:a16="http://schemas.microsoft.com/office/drawing/2014/main" id="{CB686D61-4321-4B87-9E9A-C88A203BF4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21" name="Line 1702">
          <a:extLst>
            <a:ext uri="{FF2B5EF4-FFF2-40B4-BE49-F238E27FC236}">
              <a16:creationId xmlns:a16="http://schemas.microsoft.com/office/drawing/2014/main" id="{F3A5C82F-5E79-4AD3-9CA9-7C27B0739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22" name="Line 1703">
          <a:extLst>
            <a:ext uri="{FF2B5EF4-FFF2-40B4-BE49-F238E27FC236}">
              <a16:creationId xmlns:a16="http://schemas.microsoft.com/office/drawing/2014/main" id="{2A49BF33-81B3-484D-9491-A4222FFA8B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23" name="Line 1704">
          <a:extLst>
            <a:ext uri="{FF2B5EF4-FFF2-40B4-BE49-F238E27FC236}">
              <a16:creationId xmlns:a16="http://schemas.microsoft.com/office/drawing/2014/main" id="{EE62FCED-B312-45D0-B2D9-F7F9683C5B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24" name="Line 1705">
          <a:extLst>
            <a:ext uri="{FF2B5EF4-FFF2-40B4-BE49-F238E27FC236}">
              <a16:creationId xmlns:a16="http://schemas.microsoft.com/office/drawing/2014/main" id="{8C3C38B4-02EE-4AF5-9E5E-A00A2D844C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25" name="Line 1706">
          <a:extLst>
            <a:ext uri="{FF2B5EF4-FFF2-40B4-BE49-F238E27FC236}">
              <a16:creationId xmlns:a16="http://schemas.microsoft.com/office/drawing/2014/main" id="{C981CD4B-D668-496D-9AF9-2CBA54299A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26" name="Line 1707">
          <a:extLst>
            <a:ext uri="{FF2B5EF4-FFF2-40B4-BE49-F238E27FC236}">
              <a16:creationId xmlns:a16="http://schemas.microsoft.com/office/drawing/2014/main" id="{D72B9D6A-B8F4-4038-B7EA-A30A3C9971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27" name="Line 1694">
          <a:extLst>
            <a:ext uri="{FF2B5EF4-FFF2-40B4-BE49-F238E27FC236}">
              <a16:creationId xmlns:a16="http://schemas.microsoft.com/office/drawing/2014/main" id="{C50077E6-3663-4B8A-8339-7D1274D7B4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28" name="Line 1695">
          <a:extLst>
            <a:ext uri="{FF2B5EF4-FFF2-40B4-BE49-F238E27FC236}">
              <a16:creationId xmlns:a16="http://schemas.microsoft.com/office/drawing/2014/main" id="{C022FFF1-5D42-4394-8345-6C618C49B4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29" name="Line 1696">
          <a:extLst>
            <a:ext uri="{FF2B5EF4-FFF2-40B4-BE49-F238E27FC236}">
              <a16:creationId xmlns:a16="http://schemas.microsoft.com/office/drawing/2014/main" id="{74DBA4D6-90CF-4532-83EB-297A8EA58B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0" name="Line 1697">
          <a:extLst>
            <a:ext uri="{FF2B5EF4-FFF2-40B4-BE49-F238E27FC236}">
              <a16:creationId xmlns:a16="http://schemas.microsoft.com/office/drawing/2014/main" id="{8DBD4000-E6D7-4434-BB59-DA45C2766E3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1" name="Line 1698">
          <a:extLst>
            <a:ext uri="{FF2B5EF4-FFF2-40B4-BE49-F238E27FC236}">
              <a16:creationId xmlns:a16="http://schemas.microsoft.com/office/drawing/2014/main" id="{31F21D6A-B097-4BCC-A1A2-C1DCAF3884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2" name="Line 1699">
          <a:extLst>
            <a:ext uri="{FF2B5EF4-FFF2-40B4-BE49-F238E27FC236}">
              <a16:creationId xmlns:a16="http://schemas.microsoft.com/office/drawing/2014/main" id="{7B1E81F8-2067-495C-88EF-78598FA4D1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3" name="Line 1700">
          <a:extLst>
            <a:ext uri="{FF2B5EF4-FFF2-40B4-BE49-F238E27FC236}">
              <a16:creationId xmlns:a16="http://schemas.microsoft.com/office/drawing/2014/main" id="{3C8AE672-F6D6-4C6C-A389-89B179A263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4" name="Line 1701">
          <a:extLst>
            <a:ext uri="{FF2B5EF4-FFF2-40B4-BE49-F238E27FC236}">
              <a16:creationId xmlns:a16="http://schemas.microsoft.com/office/drawing/2014/main" id="{E6859FD9-F365-41E2-8221-B954DA4561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5" name="Line 1702">
          <a:extLst>
            <a:ext uri="{FF2B5EF4-FFF2-40B4-BE49-F238E27FC236}">
              <a16:creationId xmlns:a16="http://schemas.microsoft.com/office/drawing/2014/main" id="{06C845E1-CE33-48E6-BA5B-E8DA791EAF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6" name="Line 1703">
          <a:extLst>
            <a:ext uri="{FF2B5EF4-FFF2-40B4-BE49-F238E27FC236}">
              <a16:creationId xmlns:a16="http://schemas.microsoft.com/office/drawing/2014/main" id="{A40A5C21-8D53-495F-B449-C081A274A3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7" name="Line 1704">
          <a:extLst>
            <a:ext uri="{FF2B5EF4-FFF2-40B4-BE49-F238E27FC236}">
              <a16:creationId xmlns:a16="http://schemas.microsoft.com/office/drawing/2014/main" id="{1A1310AD-86AA-4F19-8BC0-8606F4DFC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8" name="Line 1705">
          <a:extLst>
            <a:ext uri="{FF2B5EF4-FFF2-40B4-BE49-F238E27FC236}">
              <a16:creationId xmlns:a16="http://schemas.microsoft.com/office/drawing/2014/main" id="{7D3171FE-BD89-4159-9798-A2BAAE8182F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39" name="Line 1706">
          <a:extLst>
            <a:ext uri="{FF2B5EF4-FFF2-40B4-BE49-F238E27FC236}">
              <a16:creationId xmlns:a16="http://schemas.microsoft.com/office/drawing/2014/main" id="{6F6725AB-BAA4-4FD8-A0AC-55B5AB7B6B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0" name="Line 1707">
          <a:extLst>
            <a:ext uri="{FF2B5EF4-FFF2-40B4-BE49-F238E27FC236}">
              <a16:creationId xmlns:a16="http://schemas.microsoft.com/office/drawing/2014/main" id="{6F68F09A-66C3-446A-9A58-4B1EBADEFF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1" name="Line 1694">
          <a:extLst>
            <a:ext uri="{FF2B5EF4-FFF2-40B4-BE49-F238E27FC236}">
              <a16:creationId xmlns:a16="http://schemas.microsoft.com/office/drawing/2014/main" id="{8FBE44C8-D6FB-429A-A5D1-EFB1F8FC95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2" name="Line 1695">
          <a:extLst>
            <a:ext uri="{FF2B5EF4-FFF2-40B4-BE49-F238E27FC236}">
              <a16:creationId xmlns:a16="http://schemas.microsoft.com/office/drawing/2014/main" id="{6C52AEBF-6177-40BB-BC5B-FF4B1FE67A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3" name="Line 1696">
          <a:extLst>
            <a:ext uri="{FF2B5EF4-FFF2-40B4-BE49-F238E27FC236}">
              <a16:creationId xmlns:a16="http://schemas.microsoft.com/office/drawing/2014/main" id="{19524028-A4E9-45FE-BAD7-43BF0A59D1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4" name="Line 1697">
          <a:extLst>
            <a:ext uri="{FF2B5EF4-FFF2-40B4-BE49-F238E27FC236}">
              <a16:creationId xmlns:a16="http://schemas.microsoft.com/office/drawing/2014/main" id="{14D34705-0B6C-44FF-88BE-74CC158B84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5" name="Line 1698">
          <a:extLst>
            <a:ext uri="{FF2B5EF4-FFF2-40B4-BE49-F238E27FC236}">
              <a16:creationId xmlns:a16="http://schemas.microsoft.com/office/drawing/2014/main" id="{F893021E-600C-4156-84F9-23349CA3E5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6" name="Line 1699">
          <a:extLst>
            <a:ext uri="{FF2B5EF4-FFF2-40B4-BE49-F238E27FC236}">
              <a16:creationId xmlns:a16="http://schemas.microsoft.com/office/drawing/2014/main" id="{4E0EBB89-2EFE-4F12-8018-13D355A386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7" name="Line 1700">
          <a:extLst>
            <a:ext uri="{FF2B5EF4-FFF2-40B4-BE49-F238E27FC236}">
              <a16:creationId xmlns:a16="http://schemas.microsoft.com/office/drawing/2014/main" id="{D8939ED4-F28D-496B-B5B0-0B71AAC321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8" name="Line 1701">
          <a:extLst>
            <a:ext uri="{FF2B5EF4-FFF2-40B4-BE49-F238E27FC236}">
              <a16:creationId xmlns:a16="http://schemas.microsoft.com/office/drawing/2014/main" id="{65D86B34-E88C-4F13-A212-7C99A65357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49" name="Line 1702">
          <a:extLst>
            <a:ext uri="{FF2B5EF4-FFF2-40B4-BE49-F238E27FC236}">
              <a16:creationId xmlns:a16="http://schemas.microsoft.com/office/drawing/2014/main" id="{E9BD50FC-1BF7-468B-9C8B-6584FB07C6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0" name="Line 1703">
          <a:extLst>
            <a:ext uri="{FF2B5EF4-FFF2-40B4-BE49-F238E27FC236}">
              <a16:creationId xmlns:a16="http://schemas.microsoft.com/office/drawing/2014/main" id="{2276E8D3-9252-4D87-BD05-C70E1DC977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1" name="Line 1704">
          <a:extLst>
            <a:ext uri="{FF2B5EF4-FFF2-40B4-BE49-F238E27FC236}">
              <a16:creationId xmlns:a16="http://schemas.microsoft.com/office/drawing/2014/main" id="{33F71789-B43F-473C-B241-806EB6DD416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2" name="Line 1705">
          <a:extLst>
            <a:ext uri="{FF2B5EF4-FFF2-40B4-BE49-F238E27FC236}">
              <a16:creationId xmlns:a16="http://schemas.microsoft.com/office/drawing/2014/main" id="{793BA4DE-F5F7-49E2-B3C0-21DFCC9B05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3" name="Line 1706">
          <a:extLst>
            <a:ext uri="{FF2B5EF4-FFF2-40B4-BE49-F238E27FC236}">
              <a16:creationId xmlns:a16="http://schemas.microsoft.com/office/drawing/2014/main" id="{1DB88C61-9ED0-4AEA-A6CC-DB04E14E0FC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4" name="Line 1707">
          <a:extLst>
            <a:ext uri="{FF2B5EF4-FFF2-40B4-BE49-F238E27FC236}">
              <a16:creationId xmlns:a16="http://schemas.microsoft.com/office/drawing/2014/main" id="{5F4D8900-1D75-4B24-B6FA-127FEF1E4C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5" name="Line 1694">
          <a:extLst>
            <a:ext uri="{FF2B5EF4-FFF2-40B4-BE49-F238E27FC236}">
              <a16:creationId xmlns:a16="http://schemas.microsoft.com/office/drawing/2014/main" id="{F770116A-9719-4138-90B9-2A3C247C74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6" name="Line 1695">
          <a:extLst>
            <a:ext uri="{FF2B5EF4-FFF2-40B4-BE49-F238E27FC236}">
              <a16:creationId xmlns:a16="http://schemas.microsoft.com/office/drawing/2014/main" id="{DAD86FC1-DB6D-456B-84FE-5030AD5104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7" name="Line 1696">
          <a:extLst>
            <a:ext uri="{FF2B5EF4-FFF2-40B4-BE49-F238E27FC236}">
              <a16:creationId xmlns:a16="http://schemas.microsoft.com/office/drawing/2014/main" id="{4A5AA343-6103-4571-890D-FF614B6E60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8" name="Line 1697">
          <a:extLst>
            <a:ext uri="{FF2B5EF4-FFF2-40B4-BE49-F238E27FC236}">
              <a16:creationId xmlns:a16="http://schemas.microsoft.com/office/drawing/2014/main" id="{87FBC580-C259-46D7-B151-96A6BF3B68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59" name="Line 1698">
          <a:extLst>
            <a:ext uri="{FF2B5EF4-FFF2-40B4-BE49-F238E27FC236}">
              <a16:creationId xmlns:a16="http://schemas.microsoft.com/office/drawing/2014/main" id="{F942161C-251C-4F9F-A4DE-ACCE5E06A1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0" name="Line 1699">
          <a:extLst>
            <a:ext uri="{FF2B5EF4-FFF2-40B4-BE49-F238E27FC236}">
              <a16:creationId xmlns:a16="http://schemas.microsoft.com/office/drawing/2014/main" id="{CF7472AE-FA8A-4830-B5C8-13A3C54BE3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1" name="Line 1700">
          <a:extLst>
            <a:ext uri="{FF2B5EF4-FFF2-40B4-BE49-F238E27FC236}">
              <a16:creationId xmlns:a16="http://schemas.microsoft.com/office/drawing/2014/main" id="{7E9FE623-D6E1-4940-B1DC-7BB7EDF3CE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2" name="Line 1701">
          <a:extLst>
            <a:ext uri="{FF2B5EF4-FFF2-40B4-BE49-F238E27FC236}">
              <a16:creationId xmlns:a16="http://schemas.microsoft.com/office/drawing/2014/main" id="{AA910A35-4DC9-49A0-B945-2997094449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3" name="Line 1702">
          <a:extLst>
            <a:ext uri="{FF2B5EF4-FFF2-40B4-BE49-F238E27FC236}">
              <a16:creationId xmlns:a16="http://schemas.microsoft.com/office/drawing/2014/main" id="{BF9E7D08-D9DF-4D0F-813D-8F0A2E6625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4" name="Line 1703">
          <a:extLst>
            <a:ext uri="{FF2B5EF4-FFF2-40B4-BE49-F238E27FC236}">
              <a16:creationId xmlns:a16="http://schemas.microsoft.com/office/drawing/2014/main" id="{7758DEA1-9503-409A-B292-C32FEC0343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5" name="Line 1704">
          <a:extLst>
            <a:ext uri="{FF2B5EF4-FFF2-40B4-BE49-F238E27FC236}">
              <a16:creationId xmlns:a16="http://schemas.microsoft.com/office/drawing/2014/main" id="{05473E56-19F5-4A34-8CE4-582373A1D2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6" name="Line 1705">
          <a:extLst>
            <a:ext uri="{FF2B5EF4-FFF2-40B4-BE49-F238E27FC236}">
              <a16:creationId xmlns:a16="http://schemas.microsoft.com/office/drawing/2014/main" id="{A8F0F4FE-9CEB-4EF7-A555-12796D7319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7" name="Line 1706">
          <a:extLst>
            <a:ext uri="{FF2B5EF4-FFF2-40B4-BE49-F238E27FC236}">
              <a16:creationId xmlns:a16="http://schemas.microsoft.com/office/drawing/2014/main" id="{9663D0BF-A48F-4B49-B4E0-DBD4BB97E1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8" name="Line 1707">
          <a:extLst>
            <a:ext uri="{FF2B5EF4-FFF2-40B4-BE49-F238E27FC236}">
              <a16:creationId xmlns:a16="http://schemas.microsoft.com/office/drawing/2014/main" id="{1F989D63-3A37-4914-B114-ABC019552A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69" name="Line 1694">
          <a:extLst>
            <a:ext uri="{FF2B5EF4-FFF2-40B4-BE49-F238E27FC236}">
              <a16:creationId xmlns:a16="http://schemas.microsoft.com/office/drawing/2014/main" id="{01655378-9B99-4AFB-A9E7-004FFBB59F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0" name="Line 1695">
          <a:extLst>
            <a:ext uri="{FF2B5EF4-FFF2-40B4-BE49-F238E27FC236}">
              <a16:creationId xmlns:a16="http://schemas.microsoft.com/office/drawing/2014/main" id="{ADA0F586-CE53-4281-9294-C969B74335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1" name="Line 1696">
          <a:extLst>
            <a:ext uri="{FF2B5EF4-FFF2-40B4-BE49-F238E27FC236}">
              <a16:creationId xmlns:a16="http://schemas.microsoft.com/office/drawing/2014/main" id="{919D2615-B892-4555-9B0E-E873A0A60E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2" name="Line 1697">
          <a:extLst>
            <a:ext uri="{FF2B5EF4-FFF2-40B4-BE49-F238E27FC236}">
              <a16:creationId xmlns:a16="http://schemas.microsoft.com/office/drawing/2014/main" id="{55384511-397C-4855-8ADB-ED344F3D72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3" name="Line 1698">
          <a:extLst>
            <a:ext uri="{FF2B5EF4-FFF2-40B4-BE49-F238E27FC236}">
              <a16:creationId xmlns:a16="http://schemas.microsoft.com/office/drawing/2014/main" id="{43E2050E-CB2F-4D98-A5A7-AB7FADCE95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4" name="Line 1699">
          <a:extLst>
            <a:ext uri="{FF2B5EF4-FFF2-40B4-BE49-F238E27FC236}">
              <a16:creationId xmlns:a16="http://schemas.microsoft.com/office/drawing/2014/main" id="{7FE9618B-7450-486A-B684-DF96D829C6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5" name="Line 1700">
          <a:extLst>
            <a:ext uri="{FF2B5EF4-FFF2-40B4-BE49-F238E27FC236}">
              <a16:creationId xmlns:a16="http://schemas.microsoft.com/office/drawing/2014/main" id="{4B2FE4B2-A394-4FB4-BE44-615B0BFEC3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6" name="Line 1701">
          <a:extLst>
            <a:ext uri="{FF2B5EF4-FFF2-40B4-BE49-F238E27FC236}">
              <a16:creationId xmlns:a16="http://schemas.microsoft.com/office/drawing/2014/main" id="{66CFDBF3-4B69-4FC4-82D6-70477701A4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7" name="Line 1702">
          <a:extLst>
            <a:ext uri="{FF2B5EF4-FFF2-40B4-BE49-F238E27FC236}">
              <a16:creationId xmlns:a16="http://schemas.microsoft.com/office/drawing/2014/main" id="{7A1A49A1-2FD7-48A0-8282-14850077C9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8" name="Line 1703">
          <a:extLst>
            <a:ext uri="{FF2B5EF4-FFF2-40B4-BE49-F238E27FC236}">
              <a16:creationId xmlns:a16="http://schemas.microsoft.com/office/drawing/2014/main" id="{4EF3C484-B071-4310-AE12-8417770318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79" name="Line 1704">
          <a:extLst>
            <a:ext uri="{FF2B5EF4-FFF2-40B4-BE49-F238E27FC236}">
              <a16:creationId xmlns:a16="http://schemas.microsoft.com/office/drawing/2014/main" id="{D2357C8A-49EF-4F25-B805-59D5F2287A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0" name="Line 1705">
          <a:extLst>
            <a:ext uri="{FF2B5EF4-FFF2-40B4-BE49-F238E27FC236}">
              <a16:creationId xmlns:a16="http://schemas.microsoft.com/office/drawing/2014/main" id="{3C13F703-CA19-46BC-A261-109681B81C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1" name="Line 1706">
          <a:extLst>
            <a:ext uri="{FF2B5EF4-FFF2-40B4-BE49-F238E27FC236}">
              <a16:creationId xmlns:a16="http://schemas.microsoft.com/office/drawing/2014/main" id="{7CAAB4C7-20CB-4AA6-ACDA-9B2E8FF687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2" name="Line 1707">
          <a:extLst>
            <a:ext uri="{FF2B5EF4-FFF2-40B4-BE49-F238E27FC236}">
              <a16:creationId xmlns:a16="http://schemas.microsoft.com/office/drawing/2014/main" id="{2409B7E3-CDEB-489D-A7ED-F3F029D228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3" name="Line 1694">
          <a:extLst>
            <a:ext uri="{FF2B5EF4-FFF2-40B4-BE49-F238E27FC236}">
              <a16:creationId xmlns:a16="http://schemas.microsoft.com/office/drawing/2014/main" id="{0B47C6C8-6CE4-4C3E-A01A-64DFDA0370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4" name="Line 1695">
          <a:extLst>
            <a:ext uri="{FF2B5EF4-FFF2-40B4-BE49-F238E27FC236}">
              <a16:creationId xmlns:a16="http://schemas.microsoft.com/office/drawing/2014/main" id="{650C95FE-7D53-4B7E-8131-55D871C63EC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5" name="Line 1696">
          <a:extLst>
            <a:ext uri="{FF2B5EF4-FFF2-40B4-BE49-F238E27FC236}">
              <a16:creationId xmlns:a16="http://schemas.microsoft.com/office/drawing/2014/main" id="{98EFFE48-453B-4922-95B6-7587CCD7DE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6" name="Line 1697">
          <a:extLst>
            <a:ext uri="{FF2B5EF4-FFF2-40B4-BE49-F238E27FC236}">
              <a16:creationId xmlns:a16="http://schemas.microsoft.com/office/drawing/2014/main" id="{D1B84571-3B39-4751-A02A-D875475000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7" name="Line 1698">
          <a:extLst>
            <a:ext uri="{FF2B5EF4-FFF2-40B4-BE49-F238E27FC236}">
              <a16:creationId xmlns:a16="http://schemas.microsoft.com/office/drawing/2014/main" id="{7D3D9A9D-E18A-473E-B700-ECA0F5457A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8" name="Line 1699">
          <a:extLst>
            <a:ext uri="{FF2B5EF4-FFF2-40B4-BE49-F238E27FC236}">
              <a16:creationId xmlns:a16="http://schemas.microsoft.com/office/drawing/2014/main" id="{BF590ED0-BA64-405B-8B40-B45DDD99F6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89" name="Line 1700">
          <a:extLst>
            <a:ext uri="{FF2B5EF4-FFF2-40B4-BE49-F238E27FC236}">
              <a16:creationId xmlns:a16="http://schemas.microsoft.com/office/drawing/2014/main" id="{68704924-BCD9-4386-9C14-3D04F89A20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0" name="Line 1701">
          <a:extLst>
            <a:ext uri="{FF2B5EF4-FFF2-40B4-BE49-F238E27FC236}">
              <a16:creationId xmlns:a16="http://schemas.microsoft.com/office/drawing/2014/main" id="{549004D6-13A3-4F3F-834C-A95E2A5C86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1" name="Line 1702">
          <a:extLst>
            <a:ext uri="{FF2B5EF4-FFF2-40B4-BE49-F238E27FC236}">
              <a16:creationId xmlns:a16="http://schemas.microsoft.com/office/drawing/2014/main" id="{7C20181D-804A-4CD0-8B94-1DC8D71897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2" name="Line 1703">
          <a:extLst>
            <a:ext uri="{FF2B5EF4-FFF2-40B4-BE49-F238E27FC236}">
              <a16:creationId xmlns:a16="http://schemas.microsoft.com/office/drawing/2014/main" id="{7CD5B797-E46C-40DF-9AB5-148814E104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3" name="Line 1704">
          <a:extLst>
            <a:ext uri="{FF2B5EF4-FFF2-40B4-BE49-F238E27FC236}">
              <a16:creationId xmlns:a16="http://schemas.microsoft.com/office/drawing/2014/main" id="{3C538F68-A47F-47C7-B055-D82C70F1F9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4" name="Line 1705">
          <a:extLst>
            <a:ext uri="{FF2B5EF4-FFF2-40B4-BE49-F238E27FC236}">
              <a16:creationId xmlns:a16="http://schemas.microsoft.com/office/drawing/2014/main" id="{DEB8121D-1EDF-42E2-8027-DA85351D8F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5" name="Line 1706">
          <a:extLst>
            <a:ext uri="{FF2B5EF4-FFF2-40B4-BE49-F238E27FC236}">
              <a16:creationId xmlns:a16="http://schemas.microsoft.com/office/drawing/2014/main" id="{3B9ECBB1-569F-44F2-B392-A899E991AD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6" name="Line 1707">
          <a:extLst>
            <a:ext uri="{FF2B5EF4-FFF2-40B4-BE49-F238E27FC236}">
              <a16:creationId xmlns:a16="http://schemas.microsoft.com/office/drawing/2014/main" id="{6D454D3F-BB3E-4D3F-990A-7DB525D30B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7" name="Line 1694">
          <a:extLst>
            <a:ext uri="{FF2B5EF4-FFF2-40B4-BE49-F238E27FC236}">
              <a16:creationId xmlns:a16="http://schemas.microsoft.com/office/drawing/2014/main" id="{5D63C033-54E9-4079-86C3-F85A5B7B61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8" name="Line 1695">
          <a:extLst>
            <a:ext uri="{FF2B5EF4-FFF2-40B4-BE49-F238E27FC236}">
              <a16:creationId xmlns:a16="http://schemas.microsoft.com/office/drawing/2014/main" id="{B9B2A191-478D-42E4-A385-C7302E2D15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399" name="Line 1696">
          <a:extLst>
            <a:ext uri="{FF2B5EF4-FFF2-40B4-BE49-F238E27FC236}">
              <a16:creationId xmlns:a16="http://schemas.microsoft.com/office/drawing/2014/main" id="{20EE07E1-62D1-4E5E-A1B4-D2878C526A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0" name="Line 1697">
          <a:extLst>
            <a:ext uri="{FF2B5EF4-FFF2-40B4-BE49-F238E27FC236}">
              <a16:creationId xmlns:a16="http://schemas.microsoft.com/office/drawing/2014/main" id="{7127968E-37FC-4B36-9FC7-B30FDA38FD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1" name="Line 1698">
          <a:extLst>
            <a:ext uri="{FF2B5EF4-FFF2-40B4-BE49-F238E27FC236}">
              <a16:creationId xmlns:a16="http://schemas.microsoft.com/office/drawing/2014/main" id="{8EFBF4B9-4244-46E6-B12A-DA08D2F5E9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2" name="Line 1699">
          <a:extLst>
            <a:ext uri="{FF2B5EF4-FFF2-40B4-BE49-F238E27FC236}">
              <a16:creationId xmlns:a16="http://schemas.microsoft.com/office/drawing/2014/main" id="{25CDC3D1-7847-4A45-A3BC-957D9C13D3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3" name="Line 1700">
          <a:extLst>
            <a:ext uri="{FF2B5EF4-FFF2-40B4-BE49-F238E27FC236}">
              <a16:creationId xmlns:a16="http://schemas.microsoft.com/office/drawing/2014/main" id="{7445880A-BC4B-4B47-AFD8-A112690C42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4" name="Line 1701">
          <a:extLst>
            <a:ext uri="{FF2B5EF4-FFF2-40B4-BE49-F238E27FC236}">
              <a16:creationId xmlns:a16="http://schemas.microsoft.com/office/drawing/2014/main" id="{8FD1B8B3-9E83-449B-8D14-4B4AFD1BD4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5" name="Line 1702">
          <a:extLst>
            <a:ext uri="{FF2B5EF4-FFF2-40B4-BE49-F238E27FC236}">
              <a16:creationId xmlns:a16="http://schemas.microsoft.com/office/drawing/2014/main" id="{BC42AF8E-7634-4303-A7DC-131CEEC5D1B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6" name="Line 1703">
          <a:extLst>
            <a:ext uri="{FF2B5EF4-FFF2-40B4-BE49-F238E27FC236}">
              <a16:creationId xmlns:a16="http://schemas.microsoft.com/office/drawing/2014/main" id="{23F8206A-45FA-411D-80E2-E90B16517B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7" name="Line 1704">
          <a:extLst>
            <a:ext uri="{FF2B5EF4-FFF2-40B4-BE49-F238E27FC236}">
              <a16:creationId xmlns:a16="http://schemas.microsoft.com/office/drawing/2014/main" id="{C8F1C98E-3657-48B6-AF70-6458122D3C7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8" name="Line 1705">
          <a:extLst>
            <a:ext uri="{FF2B5EF4-FFF2-40B4-BE49-F238E27FC236}">
              <a16:creationId xmlns:a16="http://schemas.microsoft.com/office/drawing/2014/main" id="{B8D74F1E-0E24-421E-8E63-FCAFAE6927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09" name="Line 1706">
          <a:extLst>
            <a:ext uri="{FF2B5EF4-FFF2-40B4-BE49-F238E27FC236}">
              <a16:creationId xmlns:a16="http://schemas.microsoft.com/office/drawing/2014/main" id="{3A9F3292-6C65-4806-9B45-7183101C83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410" name="Line 1707">
          <a:extLst>
            <a:ext uri="{FF2B5EF4-FFF2-40B4-BE49-F238E27FC236}">
              <a16:creationId xmlns:a16="http://schemas.microsoft.com/office/drawing/2014/main" id="{1584F05B-9FCE-44EE-AC6A-D8F4634B4E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1" name="Line 1694">
          <a:extLst>
            <a:ext uri="{FF2B5EF4-FFF2-40B4-BE49-F238E27FC236}">
              <a16:creationId xmlns:a16="http://schemas.microsoft.com/office/drawing/2014/main" id="{9B21AEE0-5A8B-4086-9DE5-CF903CE07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2" name="Line 1695">
          <a:extLst>
            <a:ext uri="{FF2B5EF4-FFF2-40B4-BE49-F238E27FC236}">
              <a16:creationId xmlns:a16="http://schemas.microsoft.com/office/drawing/2014/main" id="{7E37D008-2A9F-48DF-9586-23B28135BF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3" name="Line 1696">
          <a:extLst>
            <a:ext uri="{FF2B5EF4-FFF2-40B4-BE49-F238E27FC236}">
              <a16:creationId xmlns:a16="http://schemas.microsoft.com/office/drawing/2014/main" id="{E13D214E-CECD-4369-A36F-5650FCD86D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4" name="Line 1697">
          <a:extLst>
            <a:ext uri="{FF2B5EF4-FFF2-40B4-BE49-F238E27FC236}">
              <a16:creationId xmlns:a16="http://schemas.microsoft.com/office/drawing/2014/main" id="{8FB0C10A-8CFE-474C-A2B3-425F915D95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5" name="Line 1698">
          <a:extLst>
            <a:ext uri="{FF2B5EF4-FFF2-40B4-BE49-F238E27FC236}">
              <a16:creationId xmlns:a16="http://schemas.microsoft.com/office/drawing/2014/main" id="{21D4B3D4-230B-46C5-8FFA-658D033501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6" name="Line 1699">
          <a:extLst>
            <a:ext uri="{FF2B5EF4-FFF2-40B4-BE49-F238E27FC236}">
              <a16:creationId xmlns:a16="http://schemas.microsoft.com/office/drawing/2014/main" id="{163E5235-6A53-496C-AA81-E767846FBB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7" name="Line 1700">
          <a:extLst>
            <a:ext uri="{FF2B5EF4-FFF2-40B4-BE49-F238E27FC236}">
              <a16:creationId xmlns:a16="http://schemas.microsoft.com/office/drawing/2014/main" id="{7EFD7CAD-7785-47B6-BE6A-ED9C043300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8" name="Line 1701">
          <a:extLst>
            <a:ext uri="{FF2B5EF4-FFF2-40B4-BE49-F238E27FC236}">
              <a16:creationId xmlns:a16="http://schemas.microsoft.com/office/drawing/2014/main" id="{10728673-6128-43C1-B863-B9494B72CC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19" name="Line 1702">
          <a:extLst>
            <a:ext uri="{FF2B5EF4-FFF2-40B4-BE49-F238E27FC236}">
              <a16:creationId xmlns:a16="http://schemas.microsoft.com/office/drawing/2014/main" id="{E50AD178-8689-4831-BF2C-C8367B4F5E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0" name="Line 1703">
          <a:extLst>
            <a:ext uri="{FF2B5EF4-FFF2-40B4-BE49-F238E27FC236}">
              <a16:creationId xmlns:a16="http://schemas.microsoft.com/office/drawing/2014/main" id="{ADFD7E03-1A23-46D4-9A69-3FE12730A9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1" name="Line 1704">
          <a:extLst>
            <a:ext uri="{FF2B5EF4-FFF2-40B4-BE49-F238E27FC236}">
              <a16:creationId xmlns:a16="http://schemas.microsoft.com/office/drawing/2014/main" id="{8860F6E3-114C-4C2E-B971-5373F38939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2" name="Line 1705">
          <a:extLst>
            <a:ext uri="{FF2B5EF4-FFF2-40B4-BE49-F238E27FC236}">
              <a16:creationId xmlns:a16="http://schemas.microsoft.com/office/drawing/2014/main" id="{301D0539-A639-4064-837E-FD0ED071A94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3" name="Line 1706">
          <a:extLst>
            <a:ext uri="{FF2B5EF4-FFF2-40B4-BE49-F238E27FC236}">
              <a16:creationId xmlns:a16="http://schemas.microsoft.com/office/drawing/2014/main" id="{51BCB617-EA77-4446-B2BA-3A0B6E73C1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4" name="Line 1707">
          <a:extLst>
            <a:ext uri="{FF2B5EF4-FFF2-40B4-BE49-F238E27FC236}">
              <a16:creationId xmlns:a16="http://schemas.microsoft.com/office/drawing/2014/main" id="{90A29A7D-0A69-48BC-9810-D11E2A6D29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5" name="Line 1694">
          <a:extLst>
            <a:ext uri="{FF2B5EF4-FFF2-40B4-BE49-F238E27FC236}">
              <a16:creationId xmlns:a16="http://schemas.microsoft.com/office/drawing/2014/main" id="{60284FBD-968A-4CC2-9757-8E111B0D9D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6" name="Line 1695">
          <a:extLst>
            <a:ext uri="{FF2B5EF4-FFF2-40B4-BE49-F238E27FC236}">
              <a16:creationId xmlns:a16="http://schemas.microsoft.com/office/drawing/2014/main" id="{560B40F0-8536-4B22-98D8-FDA5420C70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7" name="Line 1696">
          <a:extLst>
            <a:ext uri="{FF2B5EF4-FFF2-40B4-BE49-F238E27FC236}">
              <a16:creationId xmlns:a16="http://schemas.microsoft.com/office/drawing/2014/main" id="{F2DD696E-5A6E-478F-81FE-DC3CD2341B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8" name="Line 1697">
          <a:extLst>
            <a:ext uri="{FF2B5EF4-FFF2-40B4-BE49-F238E27FC236}">
              <a16:creationId xmlns:a16="http://schemas.microsoft.com/office/drawing/2014/main" id="{23B3619C-B53E-4694-9205-CF59BC8ABA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29" name="Line 1698">
          <a:extLst>
            <a:ext uri="{FF2B5EF4-FFF2-40B4-BE49-F238E27FC236}">
              <a16:creationId xmlns:a16="http://schemas.microsoft.com/office/drawing/2014/main" id="{AF5B192D-77CD-45D4-8E3B-5F372103D2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0" name="Line 1699">
          <a:extLst>
            <a:ext uri="{FF2B5EF4-FFF2-40B4-BE49-F238E27FC236}">
              <a16:creationId xmlns:a16="http://schemas.microsoft.com/office/drawing/2014/main" id="{4C511C7B-78F0-4C0F-88A0-7CD16CE5F8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1" name="Line 1700">
          <a:extLst>
            <a:ext uri="{FF2B5EF4-FFF2-40B4-BE49-F238E27FC236}">
              <a16:creationId xmlns:a16="http://schemas.microsoft.com/office/drawing/2014/main" id="{EDBF5B89-46F4-43DF-AF44-D5E9AD57EB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2" name="Line 1701">
          <a:extLst>
            <a:ext uri="{FF2B5EF4-FFF2-40B4-BE49-F238E27FC236}">
              <a16:creationId xmlns:a16="http://schemas.microsoft.com/office/drawing/2014/main" id="{9B119C9C-3C8B-4F18-914D-FCF02E0381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3" name="Line 1702">
          <a:extLst>
            <a:ext uri="{FF2B5EF4-FFF2-40B4-BE49-F238E27FC236}">
              <a16:creationId xmlns:a16="http://schemas.microsoft.com/office/drawing/2014/main" id="{13594A07-1C52-493A-A9BC-3D6F49415B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4" name="Line 1703">
          <a:extLst>
            <a:ext uri="{FF2B5EF4-FFF2-40B4-BE49-F238E27FC236}">
              <a16:creationId xmlns:a16="http://schemas.microsoft.com/office/drawing/2014/main" id="{92C8778A-074F-42A2-8D16-600EA040C2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5" name="Line 1704">
          <a:extLst>
            <a:ext uri="{FF2B5EF4-FFF2-40B4-BE49-F238E27FC236}">
              <a16:creationId xmlns:a16="http://schemas.microsoft.com/office/drawing/2014/main" id="{A02DBF76-E12F-4C1B-BDD4-A7646D3647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6" name="Line 1705">
          <a:extLst>
            <a:ext uri="{FF2B5EF4-FFF2-40B4-BE49-F238E27FC236}">
              <a16:creationId xmlns:a16="http://schemas.microsoft.com/office/drawing/2014/main" id="{857B63FA-EF8A-46DA-B014-10E561D475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7" name="Line 1706">
          <a:extLst>
            <a:ext uri="{FF2B5EF4-FFF2-40B4-BE49-F238E27FC236}">
              <a16:creationId xmlns:a16="http://schemas.microsoft.com/office/drawing/2014/main" id="{4E6DDB22-A103-44EF-B902-021C9689A0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8" name="Line 1707">
          <a:extLst>
            <a:ext uri="{FF2B5EF4-FFF2-40B4-BE49-F238E27FC236}">
              <a16:creationId xmlns:a16="http://schemas.microsoft.com/office/drawing/2014/main" id="{A73FB0F2-5445-406C-900D-79F929A503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39" name="Line 1694">
          <a:extLst>
            <a:ext uri="{FF2B5EF4-FFF2-40B4-BE49-F238E27FC236}">
              <a16:creationId xmlns:a16="http://schemas.microsoft.com/office/drawing/2014/main" id="{242FD93A-0E97-4C86-884C-3A21E65602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0" name="Line 1695">
          <a:extLst>
            <a:ext uri="{FF2B5EF4-FFF2-40B4-BE49-F238E27FC236}">
              <a16:creationId xmlns:a16="http://schemas.microsoft.com/office/drawing/2014/main" id="{776EB3DC-0364-474C-B22E-8F39B0AAD6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1" name="Line 1696">
          <a:extLst>
            <a:ext uri="{FF2B5EF4-FFF2-40B4-BE49-F238E27FC236}">
              <a16:creationId xmlns:a16="http://schemas.microsoft.com/office/drawing/2014/main" id="{05655E22-DF59-4F0F-B557-A10058FAD3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2" name="Line 1697">
          <a:extLst>
            <a:ext uri="{FF2B5EF4-FFF2-40B4-BE49-F238E27FC236}">
              <a16:creationId xmlns:a16="http://schemas.microsoft.com/office/drawing/2014/main" id="{81A57852-3AFF-4E32-8FEA-4080CAC692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3" name="Line 1698">
          <a:extLst>
            <a:ext uri="{FF2B5EF4-FFF2-40B4-BE49-F238E27FC236}">
              <a16:creationId xmlns:a16="http://schemas.microsoft.com/office/drawing/2014/main" id="{358AF9C4-968A-47F7-B839-EEA6D6CB1A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4" name="Line 1699">
          <a:extLst>
            <a:ext uri="{FF2B5EF4-FFF2-40B4-BE49-F238E27FC236}">
              <a16:creationId xmlns:a16="http://schemas.microsoft.com/office/drawing/2014/main" id="{7CE19A58-798D-4CF5-8A4E-3A6A7F8897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5" name="Line 1700">
          <a:extLst>
            <a:ext uri="{FF2B5EF4-FFF2-40B4-BE49-F238E27FC236}">
              <a16:creationId xmlns:a16="http://schemas.microsoft.com/office/drawing/2014/main" id="{4D4678C3-03BB-4DD5-8AE1-585853F6FC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6" name="Line 1701">
          <a:extLst>
            <a:ext uri="{FF2B5EF4-FFF2-40B4-BE49-F238E27FC236}">
              <a16:creationId xmlns:a16="http://schemas.microsoft.com/office/drawing/2014/main" id="{6313BC3E-FB04-4FE6-90C0-53CEDE7264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7" name="Line 1702">
          <a:extLst>
            <a:ext uri="{FF2B5EF4-FFF2-40B4-BE49-F238E27FC236}">
              <a16:creationId xmlns:a16="http://schemas.microsoft.com/office/drawing/2014/main" id="{128261A2-97F0-4036-AE31-CD30502CD8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8" name="Line 1703">
          <a:extLst>
            <a:ext uri="{FF2B5EF4-FFF2-40B4-BE49-F238E27FC236}">
              <a16:creationId xmlns:a16="http://schemas.microsoft.com/office/drawing/2014/main" id="{B953DFFE-C642-4629-89EF-B45615C8B9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49" name="Line 1704">
          <a:extLst>
            <a:ext uri="{FF2B5EF4-FFF2-40B4-BE49-F238E27FC236}">
              <a16:creationId xmlns:a16="http://schemas.microsoft.com/office/drawing/2014/main" id="{7B931620-B9AC-4156-BFF3-45AE32B35E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0" name="Line 1705">
          <a:extLst>
            <a:ext uri="{FF2B5EF4-FFF2-40B4-BE49-F238E27FC236}">
              <a16:creationId xmlns:a16="http://schemas.microsoft.com/office/drawing/2014/main" id="{876B753C-F7DA-4918-82FE-6DB3F54ED5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1" name="Line 1706">
          <a:extLst>
            <a:ext uri="{FF2B5EF4-FFF2-40B4-BE49-F238E27FC236}">
              <a16:creationId xmlns:a16="http://schemas.microsoft.com/office/drawing/2014/main" id="{BCC3DD45-71BE-4F83-83DA-3A171A38A8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2" name="Line 1707">
          <a:extLst>
            <a:ext uri="{FF2B5EF4-FFF2-40B4-BE49-F238E27FC236}">
              <a16:creationId xmlns:a16="http://schemas.microsoft.com/office/drawing/2014/main" id="{5B328498-31B9-420C-A40B-968D43B3C8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3" name="Line 1694">
          <a:extLst>
            <a:ext uri="{FF2B5EF4-FFF2-40B4-BE49-F238E27FC236}">
              <a16:creationId xmlns:a16="http://schemas.microsoft.com/office/drawing/2014/main" id="{82131B67-6068-4065-BFCE-88FE6A1117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4" name="Line 1695">
          <a:extLst>
            <a:ext uri="{FF2B5EF4-FFF2-40B4-BE49-F238E27FC236}">
              <a16:creationId xmlns:a16="http://schemas.microsoft.com/office/drawing/2014/main" id="{0F95D8BC-19D5-4E63-A14D-7A1D1C151D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5" name="Line 1696">
          <a:extLst>
            <a:ext uri="{FF2B5EF4-FFF2-40B4-BE49-F238E27FC236}">
              <a16:creationId xmlns:a16="http://schemas.microsoft.com/office/drawing/2014/main" id="{441A42A3-34B5-43B3-9148-8E7C4C97EF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6" name="Line 1697">
          <a:extLst>
            <a:ext uri="{FF2B5EF4-FFF2-40B4-BE49-F238E27FC236}">
              <a16:creationId xmlns:a16="http://schemas.microsoft.com/office/drawing/2014/main" id="{9AED50A3-5550-46F0-B315-42429BBF0A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7" name="Line 1698">
          <a:extLst>
            <a:ext uri="{FF2B5EF4-FFF2-40B4-BE49-F238E27FC236}">
              <a16:creationId xmlns:a16="http://schemas.microsoft.com/office/drawing/2014/main" id="{20D01487-D642-491A-A994-D3F32A2D2D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8" name="Line 1699">
          <a:extLst>
            <a:ext uri="{FF2B5EF4-FFF2-40B4-BE49-F238E27FC236}">
              <a16:creationId xmlns:a16="http://schemas.microsoft.com/office/drawing/2014/main" id="{8DB3BAC8-442D-4024-A235-1BB8258B8D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59" name="Line 1700">
          <a:extLst>
            <a:ext uri="{FF2B5EF4-FFF2-40B4-BE49-F238E27FC236}">
              <a16:creationId xmlns:a16="http://schemas.microsoft.com/office/drawing/2014/main" id="{28790480-3FB2-4FF1-9FE4-CE16EAE3F9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0" name="Line 1701">
          <a:extLst>
            <a:ext uri="{FF2B5EF4-FFF2-40B4-BE49-F238E27FC236}">
              <a16:creationId xmlns:a16="http://schemas.microsoft.com/office/drawing/2014/main" id="{002FE30F-62C5-4765-8BF8-0445B30DD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1" name="Line 1702">
          <a:extLst>
            <a:ext uri="{FF2B5EF4-FFF2-40B4-BE49-F238E27FC236}">
              <a16:creationId xmlns:a16="http://schemas.microsoft.com/office/drawing/2014/main" id="{D2F8029C-3A97-4B7C-A397-A32DF382E3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2" name="Line 1703">
          <a:extLst>
            <a:ext uri="{FF2B5EF4-FFF2-40B4-BE49-F238E27FC236}">
              <a16:creationId xmlns:a16="http://schemas.microsoft.com/office/drawing/2014/main" id="{EE0213FB-9D6B-4701-A4D3-5C6BDFA4B4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3" name="Line 1704">
          <a:extLst>
            <a:ext uri="{FF2B5EF4-FFF2-40B4-BE49-F238E27FC236}">
              <a16:creationId xmlns:a16="http://schemas.microsoft.com/office/drawing/2014/main" id="{007C29A4-0B94-4D53-B090-BD467513B2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4" name="Line 1705">
          <a:extLst>
            <a:ext uri="{FF2B5EF4-FFF2-40B4-BE49-F238E27FC236}">
              <a16:creationId xmlns:a16="http://schemas.microsoft.com/office/drawing/2014/main" id="{1B51BD98-362D-4390-81F4-C98374CC576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5" name="Line 1706">
          <a:extLst>
            <a:ext uri="{FF2B5EF4-FFF2-40B4-BE49-F238E27FC236}">
              <a16:creationId xmlns:a16="http://schemas.microsoft.com/office/drawing/2014/main" id="{CB5FDEE1-7A4D-45D9-A806-31DBA923AF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6" name="Line 1707">
          <a:extLst>
            <a:ext uri="{FF2B5EF4-FFF2-40B4-BE49-F238E27FC236}">
              <a16:creationId xmlns:a16="http://schemas.microsoft.com/office/drawing/2014/main" id="{305EC1DE-CFBE-4A21-B121-620C3D2A72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7" name="Line 1694">
          <a:extLst>
            <a:ext uri="{FF2B5EF4-FFF2-40B4-BE49-F238E27FC236}">
              <a16:creationId xmlns:a16="http://schemas.microsoft.com/office/drawing/2014/main" id="{E6185FEC-9207-4F8E-B895-4562B9F6D1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8" name="Line 1695">
          <a:extLst>
            <a:ext uri="{FF2B5EF4-FFF2-40B4-BE49-F238E27FC236}">
              <a16:creationId xmlns:a16="http://schemas.microsoft.com/office/drawing/2014/main" id="{919E48C8-BE78-4A5E-96FB-5EAFB4CF17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69" name="Line 1696">
          <a:extLst>
            <a:ext uri="{FF2B5EF4-FFF2-40B4-BE49-F238E27FC236}">
              <a16:creationId xmlns:a16="http://schemas.microsoft.com/office/drawing/2014/main" id="{3F53E75F-D1ED-459B-9E86-3666E1870E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0" name="Line 1697">
          <a:extLst>
            <a:ext uri="{FF2B5EF4-FFF2-40B4-BE49-F238E27FC236}">
              <a16:creationId xmlns:a16="http://schemas.microsoft.com/office/drawing/2014/main" id="{946AF6E1-1173-49D8-94F0-16A524F95D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1" name="Line 1698">
          <a:extLst>
            <a:ext uri="{FF2B5EF4-FFF2-40B4-BE49-F238E27FC236}">
              <a16:creationId xmlns:a16="http://schemas.microsoft.com/office/drawing/2014/main" id="{1B3CC47F-0ADE-41CD-9151-FB23700F64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2" name="Line 1699">
          <a:extLst>
            <a:ext uri="{FF2B5EF4-FFF2-40B4-BE49-F238E27FC236}">
              <a16:creationId xmlns:a16="http://schemas.microsoft.com/office/drawing/2014/main" id="{3E1121EC-9FF3-41A7-82C7-81E21F54EB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3" name="Line 1700">
          <a:extLst>
            <a:ext uri="{FF2B5EF4-FFF2-40B4-BE49-F238E27FC236}">
              <a16:creationId xmlns:a16="http://schemas.microsoft.com/office/drawing/2014/main" id="{1E0AABCB-59B9-4B96-A4A9-E3CDCF89B7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4" name="Line 1701">
          <a:extLst>
            <a:ext uri="{FF2B5EF4-FFF2-40B4-BE49-F238E27FC236}">
              <a16:creationId xmlns:a16="http://schemas.microsoft.com/office/drawing/2014/main" id="{4DA4D347-40F2-4E18-84B0-624C530B84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5" name="Line 1702">
          <a:extLst>
            <a:ext uri="{FF2B5EF4-FFF2-40B4-BE49-F238E27FC236}">
              <a16:creationId xmlns:a16="http://schemas.microsoft.com/office/drawing/2014/main" id="{C7AD42CE-095A-422D-B206-18A4127074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6" name="Line 1703">
          <a:extLst>
            <a:ext uri="{FF2B5EF4-FFF2-40B4-BE49-F238E27FC236}">
              <a16:creationId xmlns:a16="http://schemas.microsoft.com/office/drawing/2014/main" id="{388EBB05-9D80-41FD-B703-7ED949A06E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7" name="Line 1704">
          <a:extLst>
            <a:ext uri="{FF2B5EF4-FFF2-40B4-BE49-F238E27FC236}">
              <a16:creationId xmlns:a16="http://schemas.microsoft.com/office/drawing/2014/main" id="{70AC11C4-A2FF-470E-8F8E-B199287C6A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8" name="Line 1705">
          <a:extLst>
            <a:ext uri="{FF2B5EF4-FFF2-40B4-BE49-F238E27FC236}">
              <a16:creationId xmlns:a16="http://schemas.microsoft.com/office/drawing/2014/main" id="{1683997C-20E1-4970-A0F4-88FC899AA0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79" name="Line 1706">
          <a:extLst>
            <a:ext uri="{FF2B5EF4-FFF2-40B4-BE49-F238E27FC236}">
              <a16:creationId xmlns:a16="http://schemas.microsoft.com/office/drawing/2014/main" id="{F24D467B-D460-4425-A565-8DBB2EED72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0" name="Line 1707">
          <a:extLst>
            <a:ext uri="{FF2B5EF4-FFF2-40B4-BE49-F238E27FC236}">
              <a16:creationId xmlns:a16="http://schemas.microsoft.com/office/drawing/2014/main" id="{49E5B659-689D-491B-8CFB-A07B7DEE46E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1" name="Line 1694">
          <a:extLst>
            <a:ext uri="{FF2B5EF4-FFF2-40B4-BE49-F238E27FC236}">
              <a16:creationId xmlns:a16="http://schemas.microsoft.com/office/drawing/2014/main" id="{522D4FD8-BD7C-49D4-998D-E6E3C32428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2" name="Line 1695">
          <a:extLst>
            <a:ext uri="{FF2B5EF4-FFF2-40B4-BE49-F238E27FC236}">
              <a16:creationId xmlns:a16="http://schemas.microsoft.com/office/drawing/2014/main" id="{D53BA39E-3114-4C2E-B513-DB6A2515DB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3" name="Line 1696">
          <a:extLst>
            <a:ext uri="{FF2B5EF4-FFF2-40B4-BE49-F238E27FC236}">
              <a16:creationId xmlns:a16="http://schemas.microsoft.com/office/drawing/2014/main" id="{50E6CD3B-8710-4339-AF67-402DF1BEBC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4" name="Line 1697">
          <a:extLst>
            <a:ext uri="{FF2B5EF4-FFF2-40B4-BE49-F238E27FC236}">
              <a16:creationId xmlns:a16="http://schemas.microsoft.com/office/drawing/2014/main" id="{D1240763-B1E6-4EDF-9417-EE8A4D66AD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5" name="Line 1698">
          <a:extLst>
            <a:ext uri="{FF2B5EF4-FFF2-40B4-BE49-F238E27FC236}">
              <a16:creationId xmlns:a16="http://schemas.microsoft.com/office/drawing/2014/main" id="{ED4C570E-665C-4539-B2D0-F8880C3C97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6" name="Line 1699">
          <a:extLst>
            <a:ext uri="{FF2B5EF4-FFF2-40B4-BE49-F238E27FC236}">
              <a16:creationId xmlns:a16="http://schemas.microsoft.com/office/drawing/2014/main" id="{50493B09-1EFD-4BB9-AD14-A134EF597E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7" name="Line 1700">
          <a:extLst>
            <a:ext uri="{FF2B5EF4-FFF2-40B4-BE49-F238E27FC236}">
              <a16:creationId xmlns:a16="http://schemas.microsoft.com/office/drawing/2014/main" id="{42152E5B-4124-49B5-87BF-B62B26B825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8" name="Line 1701">
          <a:extLst>
            <a:ext uri="{FF2B5EF4-FFF2-40B4-BE49-F238E27FC236}">
              <a16:creationId xmlns:a16="http://schemas.microsoft.com/office/drawing/2014/main" id="{79642B82-3FFC-40B9-8FB4-84052D182F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89" name="Line 1702">
          <a:extLst>
            <a:ext uri="{FF2B5EF4-FFF2-40B4-BE49-F238E27FC236}">
              <a16:creationId xmlns:a16="http://schemas.microsoft.com/office/drawing/2014/main" id="{878CAE4D-0E81-4BFE-80DD-9405EEA3C2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0" name="Line 1703">
          <a:extLst>
            <a:ext uri="{FF2B5EF4-FFF2-40B4-BE49-F238E27FC236}">
              <a16:creationId xmlns:a16="http://schemas.microsoft.com/office/drawing/2014/main" id="{FE6BA714-3C1A-400C-AB84-0D0E8864DA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1" name="Line 1704">
          <a:extLst>
            <a:ext uri="{FF2B5EF4-FFF2-40B4-BE49-F238E27FC236}">
              <a16:creationId xmlns:a16="http://schemas.microsoft.com/office/drawing/2014/main" id="{8DA3E3B9-6FFD-4A0C-9EBD-7818D11D6D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2" name="Line 1705">
          <a:extLst>
            <a:ext uri="{FF2B5EF4-FFF2-40B4-BE49-F238E27FC236}">
              <a16:creationId xmlns:a16="http://schemas.microsoft.com/office/drawing/2014/main" id="{A519BF3D-0A56-4074-AE5E-EE021C3C24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3" name="Line 1706">
          <a:extLst>
            <a:ext uri="{FF2B5EF4-FFF2-40B4-BE49-F238E27FC236}">
              <a16:creationId xmlns:a16="http://schemas.microsoft.com/office/drawing/2014/main" id="{BB123BFF-6D00-4A4C-A0A4-5453D0CA3B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494" name="Line 1707">
          <a:extLst>
            <a:ext uri="{FF2B5EF4-FFF2-40B4-BE49-F238E27FC236}">
              <a16:creationId xmlns:a16="http://schemas.microsoft.com/office/drawing/2014/main" id="{AEFDD2FA-1DC3-44B5-B29C-D2795C365B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495" name="Line 1694">
          <a:extLst>
            <a:ext uri="{FF2B5EF4-FFF2-40B4-BE49-F238E27FC236}">
              <a16:creationId xmlns:a16="http://schemas.microsoft.com/office/drawing/2014/main" id="{5A91D90C-566F-4A51-9E74-4E4FB3AC82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496" name="Line 1695">
          <a:extLst>
            <a:ext uri="{FF2B5EF4-FFF2-40B4-BE49-F238E27FC236}">
              <a16:creationId xmlns:a16="http://schemas.microsoft.com/office/drawing/2014/main" id="{AC60DA13-09BA-4BF6-8E5F-602FC01C98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497" name="Line 1696">
          <a:extLst>
            <a:ext uri="{FF2B5EF4-FFF2-40B4-BE49-F238E27FC236}">
              <a16:creationId xmlns:a16="http://schemas.microsoft.com/office/drawing/2014/main" id="{CF88C445-361A-4A15-9174-033A18241E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498" name="Line 1697">
          <a:extLst>
            <a:ext uri="{FF2B5EF4-FFF2-40B4-BE49-F238E27FC236}">
              <a16:creationId xmlns:a16="http://schemas.microsoft.com/office/drawing/2014/main" id="{22A703D1-AE99-495D-A49D-527A3F59E4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499" name="Line 1698">
          <a:extLst>
            <a:ext uri="{FF2B5EF4-FFF2-40B4-BE49-F238E27FC236}">
              <a16:creationId xmlns:a16="http://schemas.microsoft.com/office/drawing/2014/main" id="{BF4D9B31-F2C5-48A5-B6A0-E239F2B946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0" name="Line 1699">
          <a:extLst>
            <a:ext uri="{FF2B5EF4-FFF2-40B4-BE49-F238E27FC236}">
              <a16:creationId xmlns:a16="http://schemas.microsoft.com/office/drawing/2014/main" id="{31B5C892-2E8A-41A9-80E5-FD9353A491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1" name="Line 1700">
          <a:extLst>
            <a:ext uri="{FF2B5EF4-FFF2-40B4-BE49-F238E27FC236}">
              <a16:creationId xmlns:a16="http://schemas.microsoft.com/office/drawing/2014/main" id="{B5783453-5900-4085-8BF5-DD5DF6D94C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2" name="Line 1701">
          <a:extLst>
            <a:ext uri="{FF2B5EF4-FFF2-40B4-BE49-F238E27FC236}">
              <a16:creationId xmlns:a16="http://schemas.microsoft.com/office/drawing/2014/main" id="{9EFFDCE0-1DE8-4F84-A373-E6A8CD023E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3" name="Line 1702">
          <a:extLst>
            <a:ext uri="{FF2B5EF4-FFF2-40B4-BE49-F238E27FC236}">
              <a16:creationId xmlns:a16="http://schemas.microsoft.com/office/drawing/2014/main" id="{8ECE8253-F76E-482E-A25A-06FD7D6514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4" name="Line 1703">
          <a:extLst>
            <a:ext uri="{FF2B5EF4-FFF2-40B4-BE49-F238E27FC236}">
              <a16:creationId xmlns:a16="http://schemas.microsoft.com/office/drawing/2014/main" id="{0C0576ED-FCDE-47C8-8C58-C00556A96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5" name="Line 1704">
          <a:extLst>
            <a:ext uri="{FF2B5EF4-FFF2-40B4-BE49-F238E27FC236}">
              <a16:creationId xmlns:a16="http://schemas.microsoft.com/office/drawing/2014/main" id="{03711142-E162-4E2F-9823-558E4AB73B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6" name="Line 1705">
          <a:extLst>
            <a:ext uri="{FF2B5EF4-FFF2-40B4-BE49-F238E27FC236}">
              <a16:creationId xmlns:a16="http://schemas.microsoft.com/office/drawing/2014/main" id="{8D09CA88-F664-4072-90D1-30DA1D6999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7" name="Line 1706">
          <a:extLst>
            <a:ext uri="{FF2B5EF4-FFF2-40B4-BE49-F238E27FC236}">
              <a16:creationId xmlns:a16="http://schemas.microsoft.com/office/drawing/2014/main" id="{E997D2A4-2B5B-4EAD-9273-FCBD33BE21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8" name="Line 1707">
          <a:extLst>
            <a:ext uri="{FF2B5EF4-FFF2-40B4-BE49-F238E27FC236}">
              <a16:creationId xmlns:a16="http://schemas.microsoft.com/office/drawing/2014/main" id="{83F3D94B-20D7-40DC-8E87-DD40567D65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09" name="Line 1694">
          <a:extLst>
            <a:ext uri="{FF2B5EF4-FFF2-40B4-BE49-F238E27FC236}">
              <a16:creationId xmlns:a16="http://schemas.microsoft.com/office/drawing/2014/main" id="{D5C0997B-CD8E-4241-A6E2-3230859174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0" name="Line 1695">
          <a:extLst>
            <a:ext uri="{FF2B5EF4-FFF2-40B4-BE49-F238E27FC236}">
              <a16:creationId xmlns:a16="http://schemas.microsoft.com/office/drawing/2014/main" id="{6CD391BB-EC7B-44D6-B000-B636544B3C6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1" name="Line 1696">
          <a:extLst>
            <a:ext uri="{FF2B5EF4-FFF2-40B4-BE49-F238E27FC236}">
              <a16:creationId xmlns:a16="http://schemas.microsoft.com/office/drawing/2014/main" id="{5D57E1C2-23CC-4B2F-B042-0D21EC23F1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2" name="Line 1697">
          <a:extLst>
            <a:ext uri="{FF2B5EF4-FFF2-40B4-BE49-F238E27FC236}">
              <a16:creationId xmlns:a16="http://schemas.microsoft.com/office/drawing/2014/main" id="{0DF3C094-F117-435B-BA0E-6DD41F3758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3" name="Line 1698">
          <a:extLst>
            <a:ext uri="{FF2B5EF4-FFF2-40B4-BE49-F238E27FC236}">
              <a16:creationId xmlns:a16="http://schemas.microsoft.com/office/drawing/2014/main" id="{BC32DB91-B98E-4145-BD3C-38633FC16C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4" name="Line 1699">
          <a:extLst>
            <a:ext uri="{FF2B5EF4-FFF2-40B4-BE49-F238E27FC236}">
              <a16:creationId xmlns:a16="http://schemas.microsoft.com/office/drawing/2014/main" id="{3040CAB0-C1B5-4A83-B39E-D29713D95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5" name="Line 1700">
          <a:extLst>
            <a:ext uri="{FF2B5EF4-FFF2-40B4-BE49-F238E27FC236}">
              <a16:creationId xmlns:a16="http://schemas.microsoft.com/office/drawing/2014/main" id="{41FDE961-6E25-4565-8735-9F75CD899D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6" name="Line 1701">
          <a:extLst>
            <a:ext uri="{FF2B5EF4-FFF2-40B4-BE49-F238E27FC236}">
              <a16:creationId xmlns:a16="http://schemas.microsoft.com/office/drawing/2014/main" id="{6BD0642D-FF9B-4A10-983A-4575D9A1EC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7" name="Line 1702">
          <a:extLst>
            <a:ext uri="{FF2B5EF4-FFF2-40B4-BE49-F238E27FC236}">
              <a16:creationId xmlns:a16="http://schemas.microsoft.com/office/drawing/2014/main" id="{8BF1F2AC-A7C8-4E4E-9C0F-E6F5B65D6C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8" name="Line 1703">
          <a:extLst>
            <a:ext uri="{FF2B5EF4-FFF2-40B4-BE49-F238E27FC236}">
              <a16:creationId xmlns:a16="http://schemas.microsoft.com/office/drawing/2014/main" id="{56EB9172-41A7-46E7-B0BE-2B574CB91F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19" name="Line 1704">
          <a:extLst>
            <a:ext uri="{FF2B5EF4-FFF2-40B4-BE49-F238E27FC236}">
              <a16:creationId xmlns:a16="http://schemas.microsoft.com/office/drawing/2014/main" id="{30DDE7FE-4B1D-4DBF-8E9F-118B20C46E3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0" name="Line 1705">
          <a:extLst>
            <a:ext uri="{FF2B5EF4-FFF2-40B4-BE49-F238E27FC236}">
              <a16:creationId xmlns:a16="http://schemas.microsoft.com/office/drawing/2014/main" id="{A210158D-D50C-44DB-A7D1-550D4D6BDD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1" name="Line 1706">
          <a:extLst>
            <a:ext uri="{FF2B5EF4-FFF2-40B4-BE49-F238E27FC236}">
              <a16:creationId xmlns:a16="http://schemas.microsoft.com/office/drawing/2014/main" id="{A8A14197-06D9-46F0-97E4-DBCE2FAAF0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2" name="Line 1707">
          <a:extLst>
            <a:ext uri="{FF2B5EF4-FFF2-40B4-BE49-F238E27FC236}">
              <a16:creationId xmlns:a16="http://schemas.microsoft.com/office/drawing/2014/main" id="{69C89D31-1FD3-4E32-863F-C368244CC03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3" name="Line 1694">
          <a:extLst>
            <a:ext uri="{FF2B5EF4-FFF2-40B4-BE49-F238E27FC236}">
              <a16:creationId xmlns:a16="http://schemas.microsoft.com/office/drawing/2014/main" id="{CE81479D-1B96-4F3F-9496-BBB7108FDB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4" name="Line 1695">
          <a:extLst>
            <a:ext uri="{FF2B5EF4-FFF2-40B4-BE49-F238E27FC236}">
              <a16:creationId xmlns:a16="http://schemas.microsoft.com/office/drawing/2014/main" id="{ADFF0675-1573-416D-BC70-E1622AC507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5" name="Line 1696">
          <a:extLst>
            <a:ext uri="{FF2B5EF4-FFF2-40B4-BE49-F238E27FC236}">
              <a16:creationId xmlns:a16="http://schemas.microsoft.com/office/drawing/2014/main" id="{FF4E3D1E-BF4C-43B4-8036-90AC760CC8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6" name="Line 1697">
          <a:extLst>
            <a:ext uri="{FF2B5EF4-FFF2-40B4-BE49-F238E27FC236}">
              <a16:creationId xmlns:a16="http://schemas.microsoft.com/office/drawing/2014/main" id="{582558B3-952A-4C32-85D3-03A071C8F5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7" name="Line 1698">
          <a:extLst>
            <a:ext uri="{FF2B5EF4-FFF2-40B4-BE49-F238E27FC236}">
              <a16:creationId xmlns:a16="http://schemas.microsoft.com/office/drawing/2014/main" id="{76111FCA-114C-4769-8C3E-C9E0CDDA95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8" name="Line 1699">
          <a:extLst>
            <a:ext uri="{FF2B5EF4-FFF2-40B4-BE49-F238E27FC236}">
              <a16:creationId xmlns:a16="http://schemas.microsoft.com/office/drawing/2014/main" id="{31FB4E75-89D6-447A-8579-60E0043194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29" name="Line 1700">
          <a:extLst>
            <a:ext uri="{FF2B5EF4-FFF2-40B4-BE49-F238E27FC236}">
              <a16:creationId xmlns:a16="http://schemas.microsoft.com/office/drawing/2014/main" id="{9CD2BC5E-EBD2-46DB-9D1D-22C632F018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0" name="Line 1701">
          <a:extLst>
            <a:ext uri="{FF2B5EF4-FFF2-40B4-BE49-F238E27FC236}">
              <a16:creationId xmlns:a16="http://schemas.microsoft.com/office/drawing/2014/main" id="{C8B1617D-32D0-483B-B7D1-16547D65E3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1" name="Line 1702">
          <a:extLst>
            <a:ext uri="{FF2B5EF4-FFF2-40B4-BE49-F238E27FC236}">
              <a16:creationId xmlns:a16="http://schemas.microsoft.com/office/drawing/2014/main" id="{B23A1849-5328-4127-8D91-40B11AA6D2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2" name="Line 1703">
          <a:extLst>
            <a:ext uri="{FF2B5EF4-FFF2-40B4-BE49-F238E27FC236}">
              <a16:creationId xmlns:a16="http://schemas.microsoft.com/office/drawing/2014/main" id="{3CC6C73A-60AD-4DBF-83D2-D331F15770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3" name="Line 1704">
          <a:extLst>
            <a:ext uri="{FF2B5EF4-FFF2-40B4-BE49-F238E27FC236}">
              <a16:creationId xmlns:a16="http://schemas.microsoft.com/office/drawing/2014/main" id="{07F96892-AD86-4874-B6A3-33EDCC84EE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4" name="Line 1705">
          <a:extLst>
            <a:ext uri="{FF2B5EF4-FFF2-40B4-BE49-F238E27FC236}">
              <a16:creationId xmlns:a16="http://schemas.microsoft.com/office/drawing/2014/main" id="{AF745256-E23A-43C0-91A2-E8A6F8F5A9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5" name="Line 1706">
          <a:extLst>
            <a:ext uri="{FF2B5EF4-FFF2-40B4-BE49-F238E27FC236}">
              <a16:creationId xmlns:a16="http://schemas.microsoft.com/office/drawing/2014/main" id="{6D873E11-70A6-48A7-B6B2-B905706385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6" name="Line 1707">
          <a:extLst>
            <a:ext uri="{FF2B5EF4-FFF2-40B4-BE49-F238E27FC236}">
              <a16:creationId xmlns:a16="http://schemas.microsoft.com/office/drawing/2014/main" id="{4A88B2AE-FDCB-4BA7-A18F-70D4163336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7" name="Line 1694">
          <a:extLst>
            <a:ext uri="{FF2B5EF4-FFF2-40B4-BE49-F238E27FC236}">
              <a16:creationId xmlns:a16="http://schemas.microsoft.com/office/drawing/2014/main" id="{C3BB531A-13D9-46B5-AFC6-EA82B0BC7C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8" name="Line 1695">
          <a:extLst>
            <a:ext uri="{FF2B5EF4-FFF2-40B4-BE49-F238E27FC236}">
              <a16:creationId xmlns:a16="http://schemas.microsoft.com/office/drawing/2014/main" id="{41F2251B-8D4D-4164-A064-E9E524C386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39" name="Line 1696">
          <a:extLst>
            <a:ext uri="{FF2B5EF4-FFF2-40B4-BE49-F238E27FC236}">
              <a16:creationId xmlns:a16="http://schemas.microsoft.com/office/drawing/2014/main" id="{89C75976-3832-4CDA-8230-359ABFC30D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0" name="Line 1697">
          <a:extLst>
            <a:ext uri="{FF2B5EF4-FFF2-40B4-BE49-F238E27FC236}">
              <a16:creationId xmlns:a16="http://schemas.microsoft.com/office/drawing/2014/main" id="{48E70462-C265-49FF-BB5D-509E10EB1C8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1" name="Line 1698">
          <a:extLst>
            <a:ext uri="{FF2B5EF4-FFF2-40B4-BE49-F238E27FC236}">
              <a16:creationId xmlns:a16="http://schemas.microsoft.com/office/drawing/2014/main" id="{1E1E27F6-4F1C-4E79-A8C0-E24BF92DB0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2" name="Line 1699">
          <a:extLst>
            <a:ext uri="{FF2B5EF4-FFF2-40B4-BE49-F238E27FC236}">
              <a16:creationId xmlns:a16="http://schemas.microsoft.com/office/drawing/2014/main" id="{EA9F0C51-D830-443C-8357-CCB8BAA670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3" name="Line 1700">
          <a:extLst>
            <a:ext uri="{FF2B5EF4-FFF2-40B4-BE49-F238E27FC236}">
              <a16:creationId xmlns:a16="http://schemas.microsoft.com/office/drawing/2014/main" id="{3321A8FF-523B-4186-A8C1-5FA75ACE93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4" name="Line 1701">
          <a:extLst>
            <a:ext uri="{FF2B5EF4-FFF2-40B4-BE49-F238E27FC236}">
              <a16:creationId xmlns:a16="http://schemas.microsoft.com/office/drawing/2014/main" id="{F66A1F23-C90D-4E3C-B474-2E7C3C4DF3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5" name="Line 1702">
          <a:extLst>
            <a:ext uri="{FF2B5EF4-FFF2-40B4-BE49-F238E27FC236}">
              <a16:creationId xmlns:a16="http://schemas.microsoft.com/office/drawing/2014/main" id="{DD9A0D8A-8F5F-4AE3-86BD-84B24EC65F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6" name="Line 1703">
          <a:extLst>
            <a:ext uri="{FF2B5EF4-FFF2-40B4-BE49-F238E27FC236}">
              <a16:creationId xmlns:a16="http://schemas.microsoft.com/office/drawing/2014/main" id="{4AE1A743-9B78-4830-ABDD-8F0083FF8B8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7" name="Line 1704">
          <a:extLst>
            <a:ext uri="{FF2B5EF4-FFF2-40B4-BE49-F238E27FC236}">
              <a16:creationId xmlns:a16="http://schemas.microsoft.com/office/drawing/2014/main" id="{C440265C-10ED-410D-BDF1-D59E53E600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8" name="Line 1705">
          <a:extLst>
            <a:ext uri="{FF2B5EF4-FFF2-40B4-BE49-F238E27FC236}">
              <a16:creationId xmlns:a16="http://schemas.microsoft.com/office/drawing/2014/main" id="{16051BCA-6E09-474C-8699-8E4CF8CBED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49" name="Line 1706">
          <a:extLst>
            <a:ext uri="{FF2B5EF4-FFF2-40B4-BE49-F238E27FC236}">
              <a16:creationId xmlns:a16="http://schemas.microsoft.com/office/drawing/2014/main" id="{DE314327-9690-442C-93DA-BDB5BE927E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0" name="Line 1707">
          <a:extLst>
            <a:ext uri="{FF2B5EF4-FFF2-40B4-BE49-F238E27FC236}">
              <a16:creationId xmlns:a16="http://schemas.microsoft.com/office/drawing/2014/main" id="{C3DD57FF-AF15-4CD7-895C-F48C0C0835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1" name="Line 1694">
          <a:extLst>
            <a:ext uri="{FF2B5EF4-FFF2-40B4-BE49-F238E27FC236}">
              <a16:creationId xmlns:a16="http://schemas.microsoft.com/office/drawing/2014/main" id="{E069F5F0-1C95-41EF-97D0-AA0DD9B084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2" name="Line 1695">
          <a:extLst>
            <a:ext uri="{FF2B5EF4-FFF2-40B4-BE49-F238E27FC236}">
              <a16:creationId xmlns:a16="http://schemas.microsoft.com/office/drawing/2014/main" id="{59DED1D0-7B20-475B-92AD-D8180B3DDA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3" name="Line 1696">
          <a:extLst>
            <a:ext uri="{FF2B5EF4-FFF2-40B4-BE49-F238E27FC236}">
              <a16:creationId xmlns:a16="http://schemas.microsoft.com/office/drawing/2014/main" id="{F3113974-F50F-436F-9D2C-ED47FF818F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4" name="Line 1697">
          <a:extLst>
            <a:ext uri="{FF2B5EF4-FFF2-40B4-BE49-F238E27FC236}">
              <a16:creationId xmlns:a16="http://schemas.microsoft.com/office/drawing/2014/main" id="{23E75AB5-DB2A-4D57-91D6-991EF03D67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5" name="Line 1698">
          <a:extLst>
            <a:ext uri="{FF2B5EF4-FFF2-40B4-BE49-F238E27FC236}">
              <a16:creationId xmlns:a16="http://schemas.microsoft.com/office/drawing/2014/main" id="{629EC305-6D1B-4A15-9D35-6FCF356907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6" name="Line 1699">
          <a:extLst>
            <a:ext uri="{FF2B5EF4-FFF2-40B4-BE49-F238E27FC236}">
              <a16:creationId xmlns:a16="http://schemas.microsoft.com/office/drawing/2014/main" id="{0487F271-897B-4DFB-ADFE-21301E470B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7" name="Line 1700">
          <a:extLst>
            <a:ext uri="{FF2B5EF4-FFF2-40B4-BE49-F238E27FC236}">
              <a16:creationId xmlns:a16="http://schemas.microsoft.com/office/drawing/2014/main" id="{FAC5926E-5E17-417F-93D9-7910AB7912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8" name="Line 1701">
          <a:extLst>
            <a:ext uri="{FF2B5EF4-FFF2-40B4-BE49-F238E27FC236}">
              <a16:creationId xmlns:a16="http://schemas.microsoft.com/office/drawing/2014/main" id="{C797CC7D-B1CC-49DB-9B46-B129B3D2F0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59" name="Line 1702">
          <a:extLst>
            <a:ext uri="{FF2B5EF4-FFF2-40B4-BE49-F238E27FC236}">
              <a16:creationId xmlns:a16="http://schemas.microsoft.com/office/drawing/2014/main" id="{DFECFEBC-F32E-4A1F-8B45-3CBAB2AEB4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0" name="Line 1703">
          <a:extLst>
            <a:ext uri="{FF2B5EF4-FFF2-40B4-BE49-F238E27FC236}">
              <a16:creationId xmlns:a16="http://schemas.microsoft.com/office/drawing/2014/main" id="{CCD9F7D3-9FE4-4C44-A93F-AADA547523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1" name="Line 1704">
          <a:extLst>
            <a:ext uri="{FF2B5EF4-FFF2-40B4-BE49-F238E27FC236}">
              <a16:creationId xmlns:a16="http://schemas.microsoft.com/office/drawing/2014/main" id="{7CC84707-C4B8-44D1-81BF-EEC70333A4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2" name="Line 1705">
          <a:extLst>
            <a:ext uri="{FF2B5EF4-FFF2-40B4-BE49-F238E27FC236}">
              <a16:creationId xmlns:a16="http://schemas.microsoft.com/office/drawing/2014/main" id="{D1FD8B2F-A645-49F9-8371-B6FF738840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3" name="Line 1706">
          <a:extLst>
            <a:ext uri="{FF2B5EF4-FFF2-40B4-BE49-F238E27FC236}">
              <a16:creationId xmlns:a16="http://schemas.microsoft.com/office/drawing/2014/main" id="{3528CD18-A344-4878-8214-BE00A3A241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4" name="Line 1707">
          <a:extLst>
            <a:ext uri="{FF2B5EF4-FFF2-40B4-BE49-F238E27FC236}">
              <a16:creationId xmlns:a16="http://schemas.microsoft.com/office/drawing/2014/main" id="{B31AEB1A-C330-4224-B9FA-15BCFAAF1B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5" name="Line 1694">
          <a:extLst>
            <a:ext uri="{FF2B5EF4-FFF2-40B4-BE49-F238E27FC236}">
              <a16:creationId xmlns:a16="http://schemas.microsoft.com/office/drawing/2014/main" id="{6AF4AF88-B997-4F7D-9F2F-A8C2887F04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6" name="Line 1695">
          <a:extLst>
            <a:ext uri="{FF2B5EF4-FFF2-40B4-BE49-F238E27FC236}">
              <a16:creationId xmlns:a16="http://schemas.microsoft.com/office/drawing/2014/main" id="{83DE20B8-BF73-4306-919B-E5E86C7FF7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7" name="Line 1696">
          <a:extLst>
            <a:ext uri="{FF2B5EF4-FFF2-40B4-BE49-F238E27FC236}">
              <a16:creationId xmlns:a16="http://schemas.microsoft.com/office/drawing/2014/main" id="{2B916E9B-3F3D-4521-9B98-EFA00F7068E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8" name="Line 1697">
          <a:extLst>
            <a:ext uri="{FF2B5EF4-FFF2-40B4-BE49-F238E27FC236}">
              <a16:creationId xmlns:a16="http://schemas.microsoft.com/office/drawing/2014/main" id="{AE076496-4634-4B7B-BFBE-AF2742FA1C8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69" name="Line 1698">
          <a:extLst>
            <a:ext uri="{FF2B5EF4-FFF2-40B4-BE49-F238E27FC236}">
              <a16:creationId xmlns:a16="http://schemas.microsoft.com/office/drawing/2014/main" id="{7C0E139B-19E7-4750-892C-1CCC713127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0" name="Line 1699">
          <a:extLst>
            <a:ext uri="{FF2B5EF4-FFF2-40B4-BE49-F238E27FC236}">
              <a16:creationId xmlns:a16="http://schemas.microsoft.com/office/drawing/2014/main" id="{B4AB44F5-2AB9-462B-8AEA-223F8C4135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1" name="Line 1700">
          <a:extLst>
            <a:ext uri="{FF2B5EF4-FFF2-40B4-BE49-F238E27FC236}">
              <a16:creationId xmlns:a16="http://schemas.microsoft.com/office/drawing/2014/main" id="{B1001776-EB25-49CD-A603-5F997381E8A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2" name="Line 1701">
          <a:extLst>
            <a:ext uri="{FF2B5EF4-FFF2-40B4-BE49-F238E27FC236}">
              <a16:creationId xmlns:a16="http://schemas.microsoft.com/office/drawing/2014/main" id="{48DA09E0-B9E7-49AA-A4D6-A89881F45D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3" name="Line 1702">
          <a:extLst>
            <a:ext uri="{FF2B5EF4-FFF2-40B4-BE49-F238E27FC236}">
              <a16:creationId xmlns:a16="http://schemas.microsoft.com/office/drawing/2014/main" id="{AA88BFD2-E034-4084-81BE-D000E2B9D1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4" name="Line 1703">
          <a:extLst>
            <a:ext uri="{FF2B5EF4-FFF2-40B4-BE49-F238E27FC236}">
              <a16:creationId xmlns:a16="http://schemas.microsoft.com/office/drawing/2014/main" id="{8471CECB-491D-4215-B918-BE45D99DB9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5" name="Line 1704">
          <a:extLst>
            <a:ext uri="{FF2B5EF4-FFF2-40B4-BE49-F238E27FC236}">
              <a16:creationId xmlns:a16="http://schemas.microsoft.com/office/drawing/2014/main" id="{A8305D3F-7852-49AB-BF3E-D749727CE1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6" name="Line 1705">
          <a:extLst>
            <a:ext uri="{FF2B5EF4-FFF2-40B4-BE49-F238E27FC236}">
              <a16:creationId xmlns:a16="http://schemas.microsoft.com/office/drawing/2014/main" id="{836F8FA6-AB4F-45F6-9E06-D6316FCC6E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7" name="Line 1706">
          <a:extLst>
            <a:ext uri="{FF2B5EF4-FFF2-40B4-BE49-F238E27FC236}">
              <a16:creationId xmlns:a16="http://schemas.microsoft.com/office/drawing/2014/main" id="{6B5E6E8E-D234-49E9-8CC0-19DA4BF1FE3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578" name="Line 1707">
          <a:extLst>
            <a:ext uri="{FF2B5EF4-FFF2-40B4-BE49-F238E27FC236}">
              <a16:creationId xmlns:a16="http://schemas.microsoft.com/office/drawing/2014/main" id="{8F4C7598-7AB4-4298-8615-5C787ADEEA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79" name="Line 1694">
          <a:extLst>
            <a:ext uri="{FF2B5EF4-FFF2-40B4-BE49-F238E27FC236}">
              <a16:creationId xmlns:a16="http://schemas.microsoft.com/office/drawing/2014/main" id="{42222458-A934-42E6-AF54-C97ABD1412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0" name="Line 1695">
          <a:extLst>
            <a:ext uri="{FF2B5EF4-FFF2-40B4-BE49-F238E27FC236}">
              <a16:creationId xmlns:a16="http://schemas.microsoft.com/office/drawing/2014/main" id="{11B4F17E-46DA-4B33-9A39-9BB3358BE1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1" name="Line 1696">
          <a:extLst>
            <a:ext uri="{FF2B5EF4-FFF2-40B4-BE49-F238E27FC236}">
              <a16:creationId xmlns:a16="http://schemas.microsoft.com/office/drawing/2014/main" id="{C45AC347-1B12-419C-8D0F-5E243D7723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2" name="Line 1697">
          <a:extLst>
            <a:ext uri="{FF2B5EF4-FFF2-40B4-BE49-F238E27FC236}">
              <a16:creationId xmlns:a16="http://schemas.microsoft.com/office/drawing/2014/main" id="{25CBE4E3-BCF6-40AB-AB7B-721DBA6DC2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3" name="Line 1698">
          <a:extLst>
            <a:ext uri="{FF2B5EF4-FFF2-40B4-BE49-F238E27FC236}">
              <a16:creationId xmlns:a16="http://schemas.microsoft.com/office/drawing/2014/main" id="{BCCFB1E0-EBB5-4148-8B9B-0B861F4FA2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4" name="Line 1699">
          <a:extLst>
            <a:ext uri="{FF2B5EF4-FFF2-40B4-BE49-F238E27FC236}">
              <a16:creationId xmlns:a16="http://schemas.microsoft.com/office/drawing/2014/main" id="{A8ACC287-E4DA-4A40-9FA7-72C598F43F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5" name="Line 1700">
          <a:extLst>
            <a:ext uri="{FF2B5EF4-FFF2-40B4-BE49-F238E27FC236}">
              <a16:creationId xmlns:a16="http://schemas.microsoft.com/office/drawing/2014/main" id="{AEBF2F55-614E-4FCA-B38A-DB99627FA1B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6" name="Line 1701">
          <a:extLst>
            <a:ext uri="{FF2B5EF4-FFF2-40B4-BE49-F238E27FC236}">
              <a16:creationId xmlns:a16="http://schemas.microsoft.com/office/drawing/2014/main" id="{F0A784E9-29F2-40AC-AD7F-623734197C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7" name="Line 1702">
          <a:extLst>
            <a:ext uri="{FF2B5EF4-FFF2-40B4-BE49-F238E27FC236}">
              <a16:creationId xmlns:a16="http://schemas.microsoft.com/office/drawing/2014/main" id="{6AA57BFF-180D-4A26-8F15-107F66C7DC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8" name="Line 1703">
          <a:extLst>
            <a:ext uri="{FF2B5EF4-FFF2-40B4-BE49-F238E27FC236}">
              <a16:creationId xmlns:a16="http://schemas.microsoft.com/office/drawing/2014/main" id="{F035E94F-9F1C-475D-8558-D3766B4A18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89" name="Line 1704">
          <a:extLst>
            <a:ext uri="{FF2B5EF4-FFF2-40B4-BE49-F238E27FC236}">
              <a16:creationId xmlns:a16="http://schemas.microsoft.com/office/drawing/2014/main" id="{006DE789-8D70-4D67-9B6C-4ECCAF2734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0" name="Line 1705">
          <a:extLst>
            <a:ext uri="{FF2B5EF4-FFF2-40B4-BE49-F238E27FC236}">
              <a16:creationId xmlns:a16="http://schemas.microsoft.com/office/drawing/2014/main" id="{DAF53588-F4B1-45D1-9A35-F1935D98AC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1" name="Line 1706">
          <a:extLst>
            <a:ext uri="{FF2B5EF4-FFF2-40B4-BE49-F238E27FC236}">
              <a16:creationId xmlns:a16="http://schemas.microsoft.com/office/drawing/2014/main" id="{BE672A92-99E3-417C-9D9E-55E6EC73C7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2" name="Line 1707">
          <a:extLst>
            <a:ext uri="{FF2B5EF4-FFF2-40B4-BE49-F238E27FC236}">
              <a16:creationId xmlns:a16="http://schemas.microsoft.com/office/drawing/2014/main" id="{ADF72033-B56C-4262-B1AE-61A5700AE2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3" name="Line 1694">
          <a:extLst>
            <a:ext uri="{FF2B5EF4-FFF2-40B4-BE49-F238E27FC236}">
              <a16:creationId xmlns:a16="http://schemas.microsoft.com/office/drawing/2014/main" id="{49ABFA00-C440-4F53-BC1B-983A46469D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4" name="Line 1695">
          <a:extLst>
            <a:ext uri="{FF2B5EF4-FFF2-40B4-BE49-F238E27FC236}">
              <a16:creationId xmlns:a16="http://schemas.microsoft.com/office/drawing/2014/main" id="{24CA8394-4DDD-40F1-9043-84EF577297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5" name="Line 1696">
          <a:extLst>
            <a:ext uri="{FF2B5EF4-FFF2-40B4-BE49-F238E27FC236}">
              <a16:creationId xmlns:a16="http://schemas.microsoft.com/office/drawing/2014/main" id="{AB6CE39D-B137-468F-966E-EB9CB291A6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6" name="Line 1697">
          <a:extLst>
            <a:ext uri="{FF2B5EF4-FFF2-40B4-BE49-F238E27FC236}">
              <a16:creationId xmlns:a16="http://schemas.microsoft.com/office/drawing/2014/main" id="{8DC71580-2DDD-4C79-9AC5-E16FDB4700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7" name="Line 1698">
          <a:extLst>
            <a:ext uri="{FF2B5EF4-FFF2-40B4-BE49-F238E27FC236}">
              <a16:creationId xmlns:a16="http://schemas.microsoft.com/office/drawing/2014/main" id="{7C82DB1A-F1B9-4A1B-A4D1-EB442CA027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8" name="Line 1699">
          <a:extLst>
            <a:ext uri="{FF2B5EF4-FFF2-40B4-BE49-F238E27FC236}">
              <a16:creationId xmlns:a16="http://schemas.microsoft.com/office/drawing/2014/main" id="{D9C38312-F08E-49FD-A005-0A3E25D01E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599" name="Line 1700">
          <a:extLst>
            <a:ext uri="{FF2B5EF4-FFF2-40B4-BE49-F238E27FC236}">
              <a16:creationId xmlns:a16="http://schemas.microsoft.com/office/drawing/2014/main" id="{013CBFCE-0627-47C8-B6D3-3CCF5CDD90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0" name="Line 1701">
          <a:extLst>
            <a:ext uri="{FF2B5EF4-FFF2-40B4-BE49-F238E27FC236}">
              <a16:creationId xmlns:a16="http://schemas.microsoft.com/office/drawing/2014/main" id="{D4726566-8D4A-4EB7-8B69-C6F71DFF36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1" name="Line 1702">
          <a:extLst>
            <a:ext uri="{FF2B5EF4-FFF2-40B4-BE49-F238E27FC236}">
              <a16:creationId xmlns:a16="http://schemas.microsoft.com/office/drawing/2014/main" id="{BDEB5744-1291-45EF-B5DE-279D1AA67E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2" name="Line 1703">
          <a:extLst>
            <a:ext uri="{FF2B5EF4-FFF2-40B4-BE49-F238E27FC236}">
              <a16:creationId xmlns:a16="http://schemas.microsoft.com/office/drawing/2014/main" id="{5D11915D-3BCD-47D4-9490-AE3F1177E9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3" name="Line 1704">
          <a:extLst>
            <a:ext uri="{FF2B5EF4-FFF2-40B4-BE49-F238E27FC236}">
              <a16:creationId xmlns:a16="http://schemas.microsoft.com/office/drawing/2014/main" id="{D9842F64-E8AD-4D4C-A707-BDEBFE69B4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4" name="Line 1705">
          <a:extLst>
            <a:ext uri="{FF2B5EF4-FFF2-40B4-BE49-F238E27FC236}">
              <a16:creationId xmlns:a16="http://schemas.microsoft.com/office/drawing/2014/main" id="{FAE34EA8-79D4-461F-9BC0-6AFFF5ECD6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5" name="Line 1706">
          <a:extLst>
            <a:ext uri="{FF2B5EF4-FFF2-40B4-BE49-F238E27FC236}">
              <a16:creationId xmlns:a16="http://schemas.microsoft.com/office/drawing/2014/main" id="{E86AA5EA-B68C-4B16-A8D9-F480AEC251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6" name="Line 1707">
          <a:extLst>
            <a:ext uri="{FF2B5EF4-FFF2-40B4-BE49-F238E27FC236}">
              <a16:creationId xmlns:a16="http://schemas.microsoft.com/office/drawing/2014/main" id="{DF124EA7-080C-43F0-827E-DAC8814603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7" name="Line 1694">
          <a:extLst>
            <a:ext uri="{FF2B5EF4-FFF2-40B4-BE49-F238E27FC236}">
              <a16:creationId xmlns:a16="http://schemas.microsoft.com/office/drawing/2014/main" id="{2184E116-E017-43B1-9283-E535406A38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8" name="Line 1695">
          <a:extLst>
            <a:ext uri="{FF2B5EF4-FFF2-40B4-BE49-F238E27FC236}">
              <a16:creationId xmlns:a16="http://schemas.microsoft.com/office/drawing/2014/main" id="{582E86CF-C0FF-4177-AA5E-711A68CDA3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09" name="Line 1696">
          <a:extLst>
            <a:ext uri="{FF2B5EF4-FFF2-40B4-BE49-F238E27FC236}">
              <a16:creationId xmlns:a16="http://schemas.microsoft.com/office/drawing/2014/main" id="{2A226C60-C3A6-43C5-90D8-3BA2EC649F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0" name="Line 1697">
          <a:extLst>
            <a:ext uri="{FF2B5EF4-FFF2-40B4-BE49-F238E27FC236}">
              <a16:creationId xmlns:a16="http://schemas.microsoft.com/office/drawing/2014/main" id="{CCF2CDE7-421A-492E-91ED-15B61596A5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1" name="Line 1698">
          <a:extLst>
            <a:ext uri="{FF2B5EF4-FFF2-40B4-BE49-F238E27FC236}">
              <a16:creationId xmlns:a16="http://schemas.microsoft.com/office/drawing/2014/main" id="{A0D7CF52-976A-486D-B411-8E1ACE6759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2" name="Line 1699">
          <a:extLst>
            <a:ext uri="{FF2B5EF4-FFF2-40B4-BE49-F238E27FC236}">
              <a16:creationId xmlns:a16="http://schemas.microsoft.com/office/drawing/2014/main" id="{433E5993-2533-4D96-9830-ACA28F6F5A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3" name="Line 1700">
          <a:extLst>
            <a:ext uri="{FF2B5EF4-FFF2-40B4-BE49-F238E27FC236}">
              <a16:creationId xmlns:a16="http://schemas.microsoft.com/office/drawing/2014/main" id="{B88FFD0F-A2A2-47C5-93BB-A5C6F3F9A9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4" name="Line 1701">
          <a:extLst>
            <a:ext uri="{FF2B5EF4-FFF2-40B4-BE49-F238E27FC236}">
              <a16:creationId xmlns:a16="http://schemas.microsoft.com/office/drawing/2014/main" id="{C3C4C5A7-E1FF-46D9-BE3B-F8CEDD6AB8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5" name="Line 1702">
          <a:extLst>
            <a:ext uri="{FF2B5EF4-FFF2-40B4-BE49-F238E27FC236}">
              <a16:creationId xmlns:a16="http://schemas.microsoft.com/office/drawing/2014/main" id="{2B1AD4B5-0E9E-4AFE-A492-903C2DD040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6" name="Line 1703">
          <a:extLst>
            <a:ext uri="{FF2B5EF4-FFF2-40B4-BE49-F238E27FC236}">
              <a16:creationId xmlns:a16="http://schemas.microsoft.com/office/drawing/2014/main" id="{4AF38BE5-2658-4527-9F06-AB8D501B56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7" name="Line 1704">
          <a:extLst>
            <a:ext uri="{FF2B5EF4-FFF2-40B4-BE49-F238E27FC236}">
              <a16:creationId xmlns:a16="http://schemas.microsoft.com/office/drawing/2014/main" id="{48E6A696-0E52-4ED3-969E-257939321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8" name="Line 1705">
          <a:extLst>
            <a:ext uri="{FF2B5EF4-FFF2-40B4-BE49-F238E27FC236}">
              <a16:creationId xmlns:a16="http://schemas.microsoft.com/office/drawing/2014/main" id="{A8C9573C-D16C-4F33-B418-B8C692B436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19" name="Line 1706">
          <a:extLst>
            <a:ext uri="{FF2B5EF4-FFF2-40B4-BE49-F238E27FC236}">
              <a16:creationId xmlns:a16="http://schemas.microsoft.com/office/drawing/2014/main" id="{C853DD26-C379-447B-A1E7-AD5F1E7452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0" name="Line 1707">
          <a:extLst>
            <a:ext uri="{FF2B5EF4-FFF2-40B4-BE49-F238E27FC236}">
              <a16:creationId xmlns:a16="http://schemas.microsoft.com/office/drawing/2014/main" id="{4BA27A7D-3EF4-4F1F-B6C6-2742D15043F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1" name="Line 1694">
          <a:extLst>
            <a:ext uri="{FF2B5EF4-FFF2-40B4-BE49-F238E27FC236}">
              <a16:creationId xmlns:a16="http://schemas.microsoft.com/office/drawing/2014/main" id="{F139192F-882A-4063-B575-CE1C6BB3A0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2" name="Line 1695">
          <a:extLst>
            <a:ext uri="{FF2B5EF4-FFF2-40B4-BE49-F238E27FC236}">
              <a16:creationId xmlns:a16="http://schemas.microsoft.com/office/drawing/2014/main" id="{B1D154D5-7318-4FDF-9517-3EB23252E83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3" name="Line 1696">
          <a:extLst>
            <a:ext uri="{FF2B5EF4-FFF2-40B4-BE49-F238E27FC236}">
              <a16:creationId xmlns:a16="http://schemas.microsoft.com/office/drawing/2014/main" id="{AAEA02AE-1DC3-4DA3-B8E4-D63A33443E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4" name="Line 1697">
          <a:extLst>
            <a:ext uri="{FF2B5EF4-FFF2-40B4-BE49-F238E27FC236}">
              <a16:creationId xmlns:a16="http://schemas.microsoft.com/office/drawing/2014/main" id="{4EC17D24-5DDD-4539-A405-879C2EB235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5" name="Line 1698">
          <a:extLst>
            <a:ext uri="{FF2B5EF4-FFF2-40B4-BE49-F238E27FC236}">
              <a16:creationId xmlns:a16="http://schemas.microsoft.com/office/drawing/2014/main" id="{56E9815C-87F5-47A1-80F7-C8199D44E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6" name="Line 1699">
          <a:extLst>
            <a:ext uri="{FF2B5EF4-FFF2-40B4-BE49-F238E27FC236}">
              <a16:creationId xmlns:a16="http://schemas.microsoft.com/office/drawing/2014/main" id="{C75AAB92-752A-41FF-B8E2-7999D578B5E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7" name="Line 1700">
          <a:extLst>
            <a:ext uri="{FF2B5EF4-FFF2-40B4-BE49-F238E27FC236}">
              <a16:creationId xmlns:a16="http://schemas.microsoft.com/office/drawing/2014/main" id="{308CF8FD-A15E-4106-9738-6A787EE076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8" name="Line 1701">
          <a:extLst>
            <a:ext uri="{FF2B5EF4-FFF2-40B4-BE49-F238E27FC236}">
              <a16:creationId xmlns:a16="http://schemas.microsoft.com/office/drawing/2014/main" id="{555CD699-F901-4A41-8972-66A1719252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29" name="Line 1702">
          <a:extLst>
            <a:ext uri="{FF2B5EF4-FFF2-40B4-BE49-F238E27FC236}">
              <a16:creationId xmlns:a16="http://schemas.microsoft.com/office/drawing/2014/main" id="{A5F00954-88FB-421B-96A9-AF8066897A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0" name="Line 1703">
          <a:extLst>
            <a:ext uri="{FF2B5EF4-FFF2-40B4-BE49-F238E27FC236}">
              <a16:creationId xmlns:a16="http://schemas.microsoft.com/office/drawing/2014/main" id="{A65ECB1F-1EB9-4BE0-8136-1CF146D2FE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1" name="Line 1704">
          <a:extLst>
            <a:ext uri="{FF2B5EF4-FFF2-40B4-BE49-F238E27FC236}">
              <a16:creationId xmlns:a16="http://schemas.microsoft.com/office/drawing/2014/main" id="{ECB6BADB-D3C6-4560-996E-814E1CD7C8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2" name="Line 1705">
          <a:extLst>
            <a:ext uri="{FF2B5EF4-FFF2-40B4-BE49-F238E27FC236}">
              <a16:creationId xmlns:a16="http://schemas.microsoft.com/office/drawing/2014/main" id="{903A672F-5FEB-4FBD-97BE-11AAED9123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3" name="Line 1706">
          <a:extLst>
            <a:ext uri="{FF2B5EF4-FFF2-40B4-BE49-F238E27FC236}">
              <a16:creationId xmlns:a16="http://schemas.microsoft.com/office/drawing/2014/main" id="{D1B27CE8-3A3E-4EEA-B131-9453ECF0E08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4" name="Line 1707">
          <a:extLst>
            <a:ext uri="{FF2B5EF4-FFF2-40B4-BE49-F238E27FC236}">
              <a16:creationId xmlns:a16="http://schemas.microsoft.com/office/drawing/2014/main" id="{884AA9F6-1D6C-4D9E-BDD2-F141EAD2D5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5" name="Line 1694">
          <a:extLst>
            <a:ext uri="{FF2B5EF4-FFF2-40B4-BE49-F238E27FC236}">
              <a16:creationId xmlns:a16="http://schemas.microsoft.com/office/drawing/2014/main" id="{94FA1490-7342-47EC-9200-16270E0F11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6" name="Line 1695">
          <a:extLst>
            <a:ext uri="{FF2B5EF4-FFF2-40B4-BE49-F238E27FC236}">
              <a16:creationId xmlns:a16="http://schemas.microsoft.com/office/drawing/2014/main" id="{4BFCA3AF-EB1C-4DED-ABC6-BBD57D4BE3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7" name="Line 1696">
          <a:extLst>
            <a:ext uri="{FF2B5EF4-FFF2-40B4-BE49-F238E27FC236}">
              <a16:creationId xmlns:a16="http://schemas.microsoft.com/office/drawing/2014/main" id="{17EB5BA1-AF3F-4E36-AED4-C7427FB686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8" name="Line 1697">
          <a:extLst>
            <a:ext uri="{FF2B5EF4-FFF2-40B4-BE49-F238E27FC236}">
              <a16:creationId xmlns:a16="http://schemas.microsoft.com/office/drawing/2014/main" id="{FCCD3166-4AE0-4F60-88E9-5FAEDD50EF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39" name="Line 1698">
          <a:extLst>
            <a:ext uri="{FF2B5EF4-FFF2-40B4-BE49-F238E27FC236}">
              <a16:creationId xmlns:a16="http://schemas.microsoft.com/office/drawing/2014/main" id="{9DEDD6B9-2600-495C-827D-3EA741EA18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0" name="Line 1699">
          <a:extLst>
            <a:ext uri="{FF2B5EF4-FFF2-40B4-BE49-F238E27FC236}">
              <a16:creationId xmlns:a16="http://schemas.microsoft.com/office/drawing/2014/main" id="{6D5727EA-178B-410C-BC48-B1CF6554F6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1" name="Line 1700">
          <a:extLst>
            <a:ext uri="{FF2B5EF4-FFF2-40B4-BE49-F238E27FC236}">
              <a16:creationId xmlns:a16="http://schemas.microsoft.com/office/drawing/2014/main" id="{0021AB31-E60D-47DC-B3ED-C431144E5B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2" name="Line 1701">
          <a:extLst>
            <a:ext uri="{FF2B5EF4-FFF2-40B4-BE49-F238E27FC236}">
              <a16:creationId xmlns:a16="http://schemas.microsoft.com/office/drawing/2014/main" id="{D5475E94-63F1-4D06-B8C0-8643F55A88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3" name="Line 1702">
          <a:extLst>
            <a:ext uri="{FF2B5EF4-FFF2-40B4-BE49-F238E27FC236}">
              <a16:creationId xmlns:a16="http://schemas.microsoft.com/office/drawing/2014/main" id="{08AE01C6-722B-467E-AEDB-FA06EE5362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4" name="Line 1703">
          <a:extLst>
            <a:ext uri="{FF2B5EF4-FFF2-40B4-BE49-F238E27FC236}">
              <a16:creationId xmlns:a16="http://schemas.microsoft.com/office/drawing/2014/main" id="{03E20060-C99A-4003-8BB1-7C9E5269E6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5" name="Line 1704">
          <a:extLst>
            <a:ext uri="{FF2B5EF4-FFF2-40B4-BE49-F238E27FC236}">
              <a16:creationId xmlns:a16="http://schemas.microsoft.com/office/drawing/2014/main" id="{B84E6FFD-4061-4EED-9C08-F9F73A0D3E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6" name="Line 1705">
          <a:extLst>
            <a:ext uri="{FF2B5EF4-FFF2-40B4-BE49-F238E27FC236}">
              <a16:creationId xmlns:a16="http://schemas.microsoft.com/office/drawing/2014/main" id="{2368E015-0BB2-4AFD-8790-2CDE783F33C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7" name="Line 1706">
          <a:extLst>
            <a:ext uri="{FF2B5EF4-FFF2-40B4-BE49-F238E27FC236}">
              <a16:creationId xmlns:a16="http://schemas.microsoft.com/office/drawing/2014/main" id="{F7852EC3-247D-49B3-809C-0DB7B5C06E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8" name="Line 1707">
          <a:extLst>
            <a:ext uri="{FF2B5EF4-FFF2-40B4-BE49-F238E27FC236}">
              <a16:creationId xmlns:a16="http://schemas.microsoft.com/office/drawing/2014/main" id="{5F6C3D7B-6CEB-4723-94A7-82E89F84BC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49" name="Line 1694">
          <a:extLst>
            <a:ext uri="{FF2B5EF4-FFF2-40B4-BE49-F238E27FC236}">
              <a16:creationId xmlns:a16="http://schemas.microsoft.com/office/drawing/2014/main" id="{A597B077-CAB9-4BA5-B746-642B1D405E6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0" name="Line 1695">
          <a:extLst>
            <a:ext uri="{FF2B5EF4-FFF2-40B4-BE49-F238E27FC236}">
              <a16:creationId xmlns:a16="http://schemas.microsoft.com/office/drawing/2014/main" id="{04947BD4-C567-49D8-AA31-4BDBD69D7B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1" name="Line 1696">
          <a:extLst>
            <a:ext uri="{FF2B5EF4-FFF2-40B4-BE49-F238E27FC236}">
              <a16:creationId xmlns:a16="http://schemas.microsoft.com/office/drawing/2014/main" id="{3C8924ED-8C82-405E-A960-257BB20ECC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2" name="Line 1697">
          <a:extLst>
            <a:ext uri="{FF2B5EF4-FFF2-40B4-BE49-F238E27FC236}">
              <a16:creationId xmlns:a16="http://schemas.microsoft.com/office/drawing/2014/main" id="{39EEA6A7-F57A-423D-A3AD-ABDB4216CE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3" name="Line 1698">
          <a:extLst>
            <a:ext uri="{FF2B5EF4-FFF2-40B4-BE49-F238E27FC236}">
              <a16:creationId xmlns:a16="http://schemas.microsoft.com/office/drawing/2014/main" id="{0E430BED-A71A-4109-A387-3C364C3DA8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4" name="Line 1699">
          <a:extLst>
            <a:ext uri="{FF2B5EF4-FFF2-40B4-BE49-F238E27FC236}">
              <a16:creationId xmlns:a16="http://schemas.microsoft.com/office/drawing/2014/main" id="{326ABBC8-D6EC-41AC-8BD1-59EE42905EE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5" name="Line 1700">
          <a:extLst>
            <a:ext uri="{FF2B5EF4-FFF2-40B4-BE49-F238E27FC236}">
              <a16:creationId xmlns:a16="http://schemas.microsoft.com/office/drawing/2014/main" id="{52137832-7013-4BE8-B994-B08D0BD177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6" name="Line 1701">
          <a:extLst>
            <a:ext uri="{FF2B5EF4-FFF2-40B4-BE49-F238E27FC236}">
              <a16:creationId xmlns:a16="http://schemas.microsoft.com/office/drawing/2014/main" id="{473B7252-49B2-4FEE-AF1B-D32F9B22AF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7" name="Line 1702">
          <a:extLst>
            <a:ext uri="{FF2B5EF4-FFF2-40B4-BE49-F238E27FC236}">
              <a16:creationId xmlns:a16="http://schemas.microsoft.com/office/drawing/2014/main" id="{21025E30-DB2F-4C1D-AD0D-C2831E7D6C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8" name="Line 1703">
          <a:extLst>
            <a:ext uri="{FF2B5EF4-FFF2-40B4-BE49-F238E27FC236}">
              <a16:creationId xmlns:a16="http://schemas.microsoft.com/office/drawing/2014/main" id="{87C747EE-F9F2-4A6C-9FC4-4B62298AD0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59" name="Line 1704">
          <a:extLst>
            <a:ext uri="{FF2B5EF4-FFF2-40B4-BE49-F238E27FC236}">
              <a16:creationId xmlns:a16="http://schemas.microsoft.com/office/drawing/2014/main" id="{37846FA9-38C2-4036-8A8B-ECBB271CE1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60" name="Line 1705">
          <a:extLst>
            <a:ext uri="{FF2B5EF4-FFF2-40B4-BE49-F238E27FC236}">
              <a16:creationId xmlns:a16="http://schemas.microsoft.com/office/drawing/2014/main" id="{BEF65F66-7B47-47A1-A0B1-3A89A42576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61" name="Line 1706">
          <a:extLst>
            <a:ext uri="{FF2B5EF4-FFF2-40B4-BE49-F238E27FC236}">
              <a16:creationId xmlns:a16="http://schemas.microsoft.com/office/drawing/2014/main" id="{26696455-99E2-463A-9686-DC0C279F25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662" name="Line 1707">
          <a:extLst>
            <a:ext uri="{FF2B5EF4-FFF2-40B4-BE49-F238E27FC236}">
              <a16:creationId xmlns:a16="http://schemas.microsoft.com/office/drawing/2014/main" id="{28F7453F-DA37-40FA-AE68-88D3401990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63" name="Line 1694">
          <a:extLst>
            <a:ext uri="{FF2B5EF4-FFF2-40B4-BE49-F238E27FC236}">
              <a16:creationId xmlns:a16="http://schemas.microsoft.com/office/drawing/2014/main" id="{FE6F3825-F734-434D-BFFD-D0E3C068416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64" name="Line 1695">
          <a:extLst>
            <a:ext uri="{FF2B5EF4-FFF2-40B4-BE49-F238E27FC236}">
              <a16:creationId xmlns:a16="http://schemas.microsoft.com/office/drawing/2014/main" id="{99299629-B0EF-461B-AE1F-18D32AD1BD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65" name="Line 1696">
          <a:extLst>
            <a:ext uri="{FF2B5EF4-FFF2-40B4-BE49-F238E27FC236}">
              <a16:creationId xmlns:a16="http://schemas.microsoft.com/office/drawing/2014/main" id="{25F0FA96-FCBC-4765-80A1-F5186F929F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66" name="Line 1697">
          <a:extLst>
            <a:ext uri="{FF2B5EF4-FFF2-40B4-BE49-F238E27FC236}">
              <a16:creationId xmlns:a16="http://schemas.microsoft.com/office/drawing/2014/main" id="{DE012E88-ACAA-4A11-9AD4-42A8AFE712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67" name="Line 1698">
          <a:extLst>
            <a:ext uri="{FF2B5EF4-FFF2-40B4-BE49-F238E27FC236}">
              <a16:creationId xmlns:a16="http://schemas.microsoft.com/office/drawing/2014/main" id="{F255A879-D36E-4B3C-A973-71D0DE0368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68" name="Line 1699">
          <a:extLst>
            <a:ext uri="{FF2B5EF4-FFF2-40B4-BE49-F238E27FC236}">
              <a16:creationId xmlns:a16="http://schemas.microsoft.com/office/drawing/2014/main" id="{62821D70-9A0D-4031-8311-2CF6958A63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69" name="Line 1700">
          <a:extLst>
            <a:ext uri="{FF2B5EF4-FFF2-40B4-BE49-F238E27FC236}">
              <a16:creationId xmlns:a16="http://schemas.microsoft.com/office/drawing/2014/main" id="{0516DD07-67B6-468E-A6EA-03ED44CB78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0" name="Line 1701">
          <a:extLst>
            <a:ext uri="{FF2B5EF4-FFF2-40B4-BE49-F238E27FC236}">
              <a16:creationId xmlns:a16="http://schemas.microsoft.com/office/drawing/2014/main" id="{95445519-B8C1-4732-B6C5-BCE3E12ED9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1" name="Line 1702">
          <a:extLst>
            <a:ext uri="{FF2B5EF4-FFF2-40B4-BE49-F238E27FC236}">
              <a16:creationId xmlns:a16="http://schemas.microsoft.com/office/drawing/2014/main" id="{B9867D8E-4B79-46EB-AE99-372BB15BEA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2" name="Line 1703">
          <a:extLst>
            <a:ext uri="{FF2B5EF4-FFF2-40B4-BE49-F238E27FC236}">
              <a16:creationId xmlns:a16="http://schemas.microsoft.com/office/drawing/2014/main" id="{0819989C-6686-4569-9744-820A2C05FB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3" name="Line 1704">
          <a:extLst>
            <a:ext uri="{FF2B5EF4-FFF2-40B4-BE49-F238E27FC236}">
              <a16:creationId xmlns:a16="http://schemas.microsoft.com/office/drawing/2014/main" id="{F515C07E-F69E-457C-ABD0-24D78F0285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4" name="Line 1705">
          <a:extLst>
            <a:ext uri="{FF2B5EF4-FFF2-40B4-BE49-F238E27FC236}">
              <a16:creationId xmlns:a16="http://schemas.microsoft.com/office/drawing/2014/main" id="{34152809-8A90-4600-A80C-1D49BC063CB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5" name="Line 1706">
          <a:extLst>
            <a:ext uri="{FF2B5EF4-FFF2-40B4-BE49-F238E27FC236}">
              <a16:creationId xmlns:a16="http://schemas.microsoft.com/office/drawing/2014/main" id="{BF2C6FF2-F698-4AA2-8E92-3DD4F8AABB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6" name="Line 1707">
          <a:extLst>
            <a:ext uri="{FF2B5EF4-FFF2-40B4-BE49-F238E27FC236}">
              <a16:creationId xmlns:a16="http://schemas.microsoft.com/office/drawing/2014/main" id="{8B65A662-2B8F-4178-B48A-1193708557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7" name="Line 1694">
          <a:extLst>
            <a:ext uri="{FF2B5EF4-FFF2-40B4-BE49-F238E27FC236}">
              <a16:creationId xmlns:a16="http://schemas.microsoft.com/office/drawing/2014/main" id="{373E4F19-A353-4F0A-AF94-C12C1C7330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8" name="Line 1695">
          <a:extLst>
            <a:ext uri="{FF2B5EF4-FFF2-40B4-BE49-F238E27FC236}">
              <a16:creationId xmlns:a16="http://schemas.microsoft.com/office/drawing/2014/main" id="{D7FA4EA7-B45F-436C-B556-E763F80037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79" name="Line 1696">
          <a:extLst>
            <a:ext uri="{FF2B5EF4-FFF2-40B4-BE49-F238E27FC236}">
              <a16:creationId xmlns:a16="http://schemas.microsoft.com/office/drawing/2014/main" id="{D6C62AE0-DA66-4F35-8DE5-8A1DBD2C60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0" name="Line 1697">
          <a:extLst>
            <a:ext uri="{FF2B5EF4-FFF2-40B4-BE49-F238E27FC236}">
              <a16:creationId xmlns:a16="http://schemas.microsoft.com/office/drawing/2014/main" id="{0F592D8A-B333-4874-B1BF-D4E1000877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1" name="Line 1698">
          <a:extLst>
            <a:ext uri="{FF2B5EF4-FFF2-40B4-BE49-F238E27FC236}">
              <a16:creationId xmlns:a16="http://schemas.microsoft.com/office/drawing/2014/main" id="{9B135C41-FDBC-455D-BE59-FA03DABFD3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2" name="Line 1699">
          <a:extLst>
            <a:ext uri="{FF2B5EF4-FFF2-40B4-BE49-F238E27FC236}">
              <a16:creationId xmlns:a16="http://schemas.microsoft.com/office/drawing/2014/main" id="{ECD3D167-3728-49ED-88D3-0FD1AD56A1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3" name="Line 1700">
          <a:extLst>
            <a:ext uri="{FF2B5EF4-FFF2-40B4-BE49-F238E27FC236}">
              <a16:creationId xmlns:a16="http://schemas.microsoft.com/office/drawing/2014/main" id="{72FAF065-AD8D-4306-8311-A3856198C73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4" name="Line 1701">
          <a:extLst>
            <a:ext uri="{FF2B5EF4-FFF2-40B4-BE49-F238E27FC236}">
              <a16:creationId xmlns:a16="http://schemas.microsoft.com/office/drawing/2014/main" id="{2F4815C4-4518-4B6A-B2F2-519DAFB961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5" name="Line 1702">
          <a:extLst>
            <a:ext uri="{FF2B5EF4-FFF2-40B4-BE49-F238E27FC236}">
              <a16:creationId xmlns:a16="http://schemas.microsoft.com/office/drawing/2014/main" id="{2E66018F-8FFF-471A-B01D-9FA216056A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6" name="Line 1703">
          <a:extLst>
            <a:ext uri="{FF2B5EF4-FFF2-40B4-BE49-F238E27FC236}">
              <a16:creationId xmlns:a16="http://schemas.microsoft.com/office/drawing/2014/main" id="{D4BC502F-92B6-45D2-ABCF-0CC864D4D9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7" name="Line 1704">
          <a:extLst>
            <a:ext uri="{FF2B5EF4-FFF2-40B4-BE49-F238E27FC236}">
              <a16:creationId xmlns:a16="http://schemas.microsoft.com/office/drawing/2014/main" id="{B0D05581-50B6-44FA-8E31-C8ECC32922E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8" name="Line 1705">
          <a:extLst>
            <a:ext uri="{FF2B5EF4-FFF2-40B4-BE49-F238E27FC236}">
              <a16:creationId xmlns:a16="http://schemas.microsoft.com/office/drawing/2014/main" id="{DA0F5594-0E34-47C4-87E1-20732BF419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89" name="Line 1706">
          <a:extLst>
            <a:ext uri="{FF2B5EF4-FFF2-40B4-BE49-F238E27FC236}">
              <a16:creationId xmlns:a16="http://schemas.microsoft.com/office/drawing/2014/main" id="{A25F3F97-83B6-4DA8-83DD-5A7340D057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0" name="Line 1707">
          <a:extLst>
            <a:ext uri="{FF2B5EF4-FFF2-40B4-BE49-F238E27FC236}">
              <a16:creationId xmlns:a16="http://schemas.microsoft.com/office/drawing/2014/main" id="{44E26F3A-A13B-445D-B7C3-9BB30E182D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1" name="Line 1694">
          <a:extLst>
            <a:ext uri="{FF2B5EF4-FFF2-40B4-BE49-F238E27FC236}">
              <a16:creationId xmlns:a16="http://schemas.microsoft.com/office/drawing/2014/main" id="{5D599EB8-F917-4692-8783-A3DD82A951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2" name="Line 1695">
          <a:extLst>
            <a:ext uri="{FF2B5EF4-FFF2-40B4-BE49-F238E27FC236}">
              <a16:creationId xmlns:a16="http://schemas.microsoft.com/office/drawing/2014/main" id="{3E9E5BCC-BC3B-4EF6-97A4-0A3A91B6C37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3" name="Line 1696">
          <a:extLst>
            <a:ext uri="{FF2B5EF4-FFF2-40B4-BE49-F238E27FC236}">
              <a16:creationId xmlns:a16="http://schemas.microsoft.com/office/drawing/2014/main" id="{51359734-FC47-4B63-9878-2CBEB0F605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4" name="Line 1697">
          <a:extLst>
            <a:ext uri="{FF2B5EF4-FFF2-40B4-BE49-F238E27FC236}">
              <a16:creationId xmlns:a16="http://schemas.microsoft.com/office/drawing/2014/main" id="{2EA2D5D3-3496-4DE3-B550-71503AB396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5" name="Line 1698">
          <a:extLst>
            <a:ext uri="{FF2B5EF4-FFF2-40B4-BE49-F238E27FC236}">
              <a16:creationId xmlns:a16="http://schemas.microsoft.com/office/drawing/2014/main" id="{83F94C06-A65C-4731-BC46-26583E80CC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6" name="Line 1699">
          <a:extLst>
            <a:ext uri="{FF2B5EF4-FFF2-40B4-BE49-F238E27FC236}">
              <a16:creationId xmlns:a16="http://schemas.microsoft.com/office/drawing/2014/main" id="{D5F0CF50-BE48-4001-80E4-FB308FE37E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7" name="Line 1700">
          <a:extLst>
            <a:ext uri="{FF2B5EF4-FFF2-40B4-BE49-F238E27FC236}">
              <a16:creationId xmlns:a16="http://schemas.microsoft.com/office/drawing/2014/main" id="{3AFBA386-190D-40A4-A140-8CA6332102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8" name="Line 1701">
          <a:extLst>
            <a:ext uri="{FF2B5EF4-FFF2-40B4-BE49-F238E27FC236}">
              <a16:creationId xmlns:a16="http://schemas.microsoft.com/office/drawing/2014/main" id="{72E324D1-4B5D-4D07-85E4-F0F900DA72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99" name="Line 1702">
          <a:extLst>
            <a:ext uri="{FF2B5EF4-FFF2-40B4-BE49-F238E27FC236}">
              <a16:creationId xmlns:a16="http://schemas.microsoft.com/office/drawing/2014/main" id="{D8328E7B-E886-48A6-89B2-6FCF573FC8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0" name="Line 1703">
          <a:extLst>
            <a:ext uri="{FF2B5EF4-FFF2-40B4-BE49-F238E27FC236}">
              <a16:creationId xmlns:a16="http://schemas.microsoft.com/office/drawing/2014/main" id="{6E5C2EBF-4D37-4A5B-B38E-17AC6D2FF4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1" name="Line 1704">
          <a:extLst>
            <a:ext uri="{FF2B5EF4-FFF2-40B4-BE49-F238E27FC236}">
              <a16:creationId xmlns:a16="http://schemas.microsoft.com/office/drawing/2014/main" id="{A67D494D-A564-4292-9238-D0314DD49C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2" name="Line 1705">
          <a:extLst>
            <a:ext uri="{FF2B5EF4-FFF2-40B4-BE49-F238E27FC236}">
              <a16:creationId xmlns:a16="http://schemas.microsoft.com/office/drawing/2014/main" id="{16E214B2-0513-4B22-A9F3-537748A9E4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3" name="Line 1706">
          <a:extLst>
            <a:ext uri="{FF2B5EF4-FFF2-40B4-BE49-F238E27FC236}">
              <a16:creationId xmlns:a16="http://schemas.microsoft.com/office/drawing/2014/main" id="{B61B0E44-8899-46D2-B812-55C9507239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4" name="Line 1707">
          <a:extLst>
            <a:ext uri="{FF2B5EF4-FFF2-40B4-BE49-F238E27FC236}">
              <a16:creationId xmlns:a16="http://schemas.microsoft.com/office/drawing/2014/main" id="{579FD0D4-6E2E-4EB5-A2C4-A0AB6725B3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5" name="Line 1694">
          <a:extLst>
            <a:ext uri="{FF2B5EF4-FFF2-40B4-BE49-F238E27FC236}">
              <a16:creationId xmlns:a16="http://schemas.microsoft.com/office/drawing/2014/main" id="{C1226AB8-6D44-4FDA-84AA-EC65283511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6" name="Line 1695">
          <a:extLst>
            <a:ext uri="{FF2B5EF4-FFF2-40B4-BE49-F238E27FC236}">
              <a16:creationId xmlns:a16="http://schemas.microsoft.com/office/drawing/2014/main" id="{22469406-45C0-47D0-9709-FAD4D8571B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7" name="Line 1696">
          <a:extLst>
            <a:ext uri="{FF2B5EF4-FFF2-40B4-BE49-F238E27FC236}">
              <a16:creationId xmlns:a16="http://schemas.microsoft.com/office/drawing/2014/main" id="{070DFD87-9105-4ABD-9EDA-CC034E3FE0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8" name="Line 1697">
          <a:extLst>
            <a:ext uri="{FF2B5EF4-FFF2-40B4-BE49-F238E27FC236}">
              <a16:creationId xmlns:a16="http://schemas.microsoft.com/office/drawing/2014/main" id="{03D52769-988C-472A-8524-6972154A98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09" name="Line 1698">
          <a:extLst>
            <a:ext uri="{FF2B5EF4-FFF2-40B4-BE49-F238E27FC236}">
              <a16:creationId xmlns:a16="http://schemas.microsoft.com/office/drawing/2014/main" id="{0A28D4F0-5679-468C-8207-FE0D733639F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0" name="Line 1699">
          <a:extLst>
            <a:ext uri="{FF2B5EF4-FFF2-40B4-BE49-F238E27FC236}">
              <a16:creationId xmlns:a16="http://schemas.microsoft.com/office/drawing/2014/main" id="{E23E7B8D-2BB9-4F17-9DED-F0579CC9D9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1" name="Line 1700">
          <a:extLst>
            <a:ext uri="{FF2B5EF4-FFF2-40B4-BE49-F238E27FC236}">
              <a16:creationId xmlns:a16="http://schemas.microsoft.com/office/drawing/2014/main" id="{71CF648D-E65C-4468-B46A-4826E9B1A0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2" name="Line 1701">
          <a:extLst>
            <a:ext uri="{FF2B5EF4-FFF2-40B4-BE49-F238E27FC236}">
              <a16:creationId xmlns:a16="http://schemas.microsoft.com/office/drawing/2014/main" id="{B50FBD5F-6063-4FAE-B535-31DB0F8A96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3" name="Line 1702">
          <a:extLst>
            <a:ext uri="{FF2B5EF4-FFF2-40B4-BE49-F238E27FC236}">
              <a16:creationId xmlns:a16="http://schemas.microsoft.com/office/drawing/2014/main" id="{77783C55-75AE-4943-ADAB-307361D096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4" name="Line 1703">
          <a:extLst>
            <a:ext uri="{FF2B5EF4-FFF2-40B4-BE49-F238E27FC236}">
              <a16:creationId xmlns:a16="http://schemas.microsoft.com/office/drawing/2014/main" id="{987DEF9A-1A2F-45AC-A7DE-2F1EE2C7AFB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5" name="Line 1704">
          <a:extLst>
            <a:ext uri="{FF2B5EF4-FFF2-40B4-BE49-F238E27FC236}">
              <a16:creationId xmlns:a16="http://schemas.microsoft.com/office/drawing/2014/main" id="{E64FA083-D61F-4019-9167-F661256FCC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6" name="Line 1705">
          <a:extLst>
            <a:ext uri="{FF2B5EF4-FFF2-40B4-BE49-F238E27FC236}">
              <a16:creationId xmlns:a16="http://schemas.microsoft.com/office/drawing/2014/main" id="{22C5620F-05CC-4D71-B29E-5E7B2089A6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7" name="Line 1706">
          <a:extLst>
            <a:ext uri="{FF2B5EF4-FFF2-40B4-BE49-F238E27FC236}">
              <a16:creationId xmlns:a16="http://schemas.microsoft.com/office/drawing/2014/main" id="{869081DB-D234-49E3-A102-10A83D0DA6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8" name="Line 1707">
          <a:extLst>
            <a:ext uri="{FF2B5EF4-FFF2-40B4-BE49-F238E27FC236}">
              <a16:creationId xmlns:a16="http://schemas.microsoft.com/office/drawing/2014/main" id="{8DDBF40F-00FC-4400-9A57-DC0EDDC330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19" name="Line 1694">
          <a:extLst>
            <a:ext uri="{FF2B5EF4-FFF2-40B4-BE49-F238E27FC236}">
              <a16:creationId xmlns:a16="http://schemas.microsoft.com/office/drawing/2014/main" id="{ADADE2DA-6429-4528-8D55-51B68FF88A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0" name="Line 1695">
          <a:extLst>
            <a:ext uri="{FF2B5EF4-FFF2-40B4-BE49-F238E27FC236}">
              <a16:creationId xmlns:a16="http://schemas.microsoft.com/office/drawing/2014/main" id="{4BD3DB36-BDA5-4619-BE55-B7CBD5AFBCE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1" name="Line 1696">
          <a:extLst>
            <a:ext uri="{FF2B5EF4-FFF2-40B4-BE49-F238E27FC236}">
              <a16:creationId xmlns:a16="http://schemas.microsoft.com/office/drawing/2014/main" id="{75F53849-6E99-4069-96EF-991402011E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2" name="Line 1697">
          <a:extLst>
            <a:ext uri="{FF2B5EF4-FFF2-40B4-BE49-F238E27FC236}">
              <a16:creationId xmlns:a16="http://schemas.microsoft.com/office/drawing/2014/main" id="{989DC26A-F2A6-4714-864E-583912F39C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3" name="Line 1698">
          <a:extLst>
            <a:ext uri="{FF2B5EF4-FFF2-40B4-BE49-F238E27FC236}">
              <a16:creationId xmlns:a16="http://schemas.microsoft.com/office/drawing/2014/main" id="{C24CE1D3-A233-4669-9AC4-6E05672FB3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4" name="Line 1699">
          <a:extLst>
            <a:ext uri="{FF2B5EF4-FFF2-40B4-BE49-F238E27FC236}">
              <a16:creationId xmlns:a16="http://schemas.microsoft.com/office/drawing/2014/main" id="{098B4E5F-ECEB-468D-B391-0DC028A1BA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5" name="Line 1700">
          <a:extLst>
            <a:ext uri="{FF2B5EF4-FFF2-40B4-BE49-F238E27FC236}">
              <a16:creationId xmlns:a16="http://schemas.microsoft.com/office/drawing/2014/main" id="{74FE0F36-3FB9-44D4-928D-81746E7368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6" name="Line 1701">
          <a:extLst>
            <a:ext uri="{FF2B5EF4-FFF2-40B4-BE49-F238E27FC236}">
              <a16:creationId xmlns:a16="http://schemas.microsoft.com/office/drawing/2014/main" id="{3604F23B-A33B-49F6-9D1A-F5E4988A81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7" name="Line 1702">
          <a:extLst>
            <a:ext uri="{FF2B5EF4-FFF2-40B4-BE49-F238E27FC236}">
              <a16:creationId xmlns:a16="http://schemas.microsoft.com/office/drawing/2014/main" id="{42FB32CB-7A12-4EFA-AB2E-EA11D77B42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8" name="Line 1703">
          <a:extLst>
            <a:ext uri="{FF2B5EF4-FFF2-40B4-BE49-F238E27FC236}">
              <a16:creationId xmlns:a16="http://schemas.microsoft.com/office/drawing/2014/main" id="{C371B2B8-6767-47B3-9222-9363C0B00F6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29" name="Line 1704">
          <a:extLst>
            <a:ext uri="{FF2B5EF4-FFF2-40B4-BE49-F238E27FC236}">
              <a16:creationId xmlns:a16="http://schemas.microsoft.com/office/drawing/2014/main" id="{B186AE1C-9BBD-4C53-AF31-B7471A4136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0" name="Line 1705">
          <a:extLst>
            <a:ext uri="{FF2B5EF4-FFF2-40B4-BE49-F238E27FC236}">
              <a16:creationId xmlns:a16="http://schemas.microsoft.com/office/drawing/2014/main" id="{3F8935E9-BFA3-4940-AFFF-075AF4366F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1" name="Line 1706">
          <a:extLst>
            <a:ext uri="{FF2B5EF4-FFF2-40B4-BE49-F238E27FC236}">
              <a16:creationId xmlns:a16="http://schemas.microsoft.com/office/drawing/2014/main" id="{439366FF-5377-4662-AAD5-34DA29D7D0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2" name="Line 1707">
          <a:extLst>
            <a:ext uri="{FF2B5EF4-FFF2-40B4-BE49-F238E27FC236}">
              <a16:creationId xmlns:a16="http://schemas.microsoft.com/office/drawing/2014/main" id="{F2C03A17-6BFD-4573-9A75-90D491F15B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3" name="Line 1694">
          <a:extLst>
            <a:ext uri="{FF2B5EF4-FFF2-40B4-BE49-F238E27FC236}">
              <a16:creationId xmlns:a16="http://schemas.microsoft.com/office/drawing/2014/main" id="{012468D1-9482-4FB3-BD7F-1AED67B3B0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4" name="Line 1695">
          <a:extLst>
            <a:ext uri="{FF2B5EF4-FFF2-40B4-BE49-F238E27FC236}">
              <a16:creationId xmlns:a16="http://schemas.microsoft.com/office/drawing/2014/main" id="{6D8E917F-282D-4311-9E1E-A17978EF98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5" name="Line 1696">
          <a:extLst>
            <a:ext uri="{FF2B5EF4-FFF2-40B4-BE49-F238E27FC236}">
              <a16:creationId xmlns:a16="http://schemas.microsoft.com/office/drawing/2014/main" id="{8FD80E89-E56F-499C-8BD6-38DADE1147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6" name="Line 1697">
          <a:extLst>
            <a:ext uri="{FF2B5EF4-FFF2-40B4-BE49-F238E27FC236}">
              <a16:creationId xmlns:a16="http://schemas.microsoft.com/office/drawing/2014/main" id="{C77912BD-F1FE-44E9-89D6-660C827707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7" name="Line 1698">
          <a:extLst>
            <a:ext uri="{FF2B5EF4-FFF2-40B4-BE49-F238E27FC236}">
              <a16:creationId xmlns:a16="http://schemas.microsoft.com/office/drawing/2014/main" id="{1B874E75-643E-40EB-8B17-2E036DFA20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8" name="Line 1699">
          <a:extLst>
            <a:ext uri="{FF2B5EF4-FFF2-40B4-BE49-F238E27FC236}">
              <a16:creationId xmlns:a16="http://schemas.microsoft.com/office/drawing/2014/main" id="{9FC93DEA-5CD1-40C9-90E2-E946CFF3EB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39" name="Line 1700">
          <a:extLst>
            <a:ext uri="{FF2B5EF4-FFF2-40B4-BE49-F238E27FC236}">
              <a16:creationId xmlns:a16="http://schemas.microsoft.com/office/drawing/2014/main" id="{CE9B96E0-9F59-4289-9315-C85CD267EC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40" name="Line 1701">
          <a:extLst>
            <a:ext uri="{FF2B5EF4-FFF2-40B4-BE49-F238E27FC236}">
              <a16:creationId xmlns:a16="http://schemas.microsoft.com/office/drawing/2014/main" id="{9F078C70-216D-4B0F-8094-DA0EA35CE7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41" name="Line 1702">
          <a:extLst>
            <a:ext uri="{FF2B5EF4-FFF2-40B4-BE49-F238E27FC236}">
              <a16:creationId xmlns:a16="http://schemas.microsoft.com/office/drawing/2014/main" id="{B44F43DB-27A2-4FFB-A649-FA6AF90D28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42" name="Line 1703">
          <a:extLst>
            <a:ext uri="{FF2B5EF4-FFF2-40B4-BE49-F238E27FC236}">
              <a16:creationId xmlns:a16="http://schemas.microsoft.com/office/drawing/2014/main" id="{6300AA96-9C76-42BB-A50B-3E8B4B5017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43" name="Line 1704">
          <a:extLst>
            <a:ext uri="{FF2B5EF4-FFF2-40B4-BE49-F238E27FC236}">
              <a16:creationId xmlns:a16="http://schemas.microsoft.com/office/drawing/2014/main" id="{C1DAC30A-587D-42C1-9BD4-1E99C4724D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44" name="Line 1705">
          <a:extLst>
            <a:ext uri="{FF2B5EF4-FFF2-40B4-BE49-F238E27FC236}">
              <a16:creationId xmlns:a16="http://schemas.microsoft.com/office/drawing/2014/main" id="{3AA17472-117C-42D3-94D8-E908E7DE60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45" name="Line 1706">
          <a:extLst>
            <a:ext uri="{FF2B5EF4-FFF2-40B4-BE49-F238E27FC236}">
              <a16:creationId xmlns:a16="http://schemas.microsoft.com/office/drawing/2014/main" id="{15E83280-8874-4F01-A634-A65146F3E9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46" name="Line 1707">
          <a:extLst>
            <a:ext uri="{FF2B5EF4-FFF2-40B4-BE49-F238E27FC236}">
              <a16:creationId xmlns:a16="http://schemas.microsoft.com/office/drawing/2014/main" id="{8F8A234B-4DB9-470F-B87E-BD26114FA6A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1" name="Line 1694">
          <a:extLst>
            <a:ext uri="{FF2B5EF4-FFF2-40B4-BE49-F238E27FC236}">
              <a16:creationId xmlns:a16="http://schemas.microsoft.com/office/drawing/2014/main" id="{9D68E7A3-9FFD-42D7-9AB6-4C57C7C2DE0E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2" name="Line 1695">
          <a:extLst>
            <a:ext uri="{FF2B5EF4-FFF2-40B4-BE49-F238E27FC236}">
              <a16:creationId xmlns:a16="http://schemas.microsoft.com/office/drawing/2014/main" id="{7103F9F0-4BF0-4008-AA8D-4DD7E85053E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3" name="Line 1696">
          <a:extLst>
            <a:ext uri="{FF2B5EF4-FFF2-40B4-BE49-F238E27FC236}">
              <a16:creationId xmlns:a16="http://schemas.microsoft.com/office/drawing/2014/main" id="{E7AB7335-EBFC-4D96-BC3D-17B5D2E9233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4" name="Line 1697">
          <a:extLst>
            <a:ext uri="{FF2B5EF4-FFF2-40B4-BE49-F238E27FC236}">
              <a16:creationId xmlns:a16="http://schemas.microsoft.com/office/drawing/2014/main" id="{03910BEE-46F9-4027-A296-3225C2E21E1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5" name="Line 1698">
          <a:extLst>
            <a:ext uri="{FF2B5EF4-FFF2-40B4-BE49-F238E27FC236}">
              <a16:creationId xmlns:a16="http://schemas.microsoft.com/office/drawing/2014/main" id="{AF1CB142-D7C4-4BA5-8CEB-07DFD980F88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6" name="Line 1699">
          <a:extLst>
            <a:ext uri="{FF2B5EF4-FFF2-40B4-BE49-F238E27FC236}">
              <a16:creationId xmlns:a16="http://schemas.microsoft.com/office/drawing/2014/main" id="{1BC56E2D-1315-4FF6-9A55-7A03503E55F6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7" name="Line 1700">
          <a:extLst>
            <a:ext uri="{FF2B5EF4-FFF2-40B4-BE49-F238E27FC236}">
              <a16:creationId xmlns:a16="http://schemas.microsoft.com/office/drawing/2014/main" id="{E92AB3A2-3978-4DCA-A94C-5DAE023F890B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8" name="Line 1701">
          <a:extLst>
            <a:ext uri="{FF2B5EF4-FFF2-40B4-BE49-F238E27FC236}">
              <a16:creationId xmlns:a16="http://schemas.microsoft.com/office/drawing/2014/main" id="{D8CF6FB0-C773-4A3F-B271-DCA892744580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9" name="Line 1702">
          <a:extLst>
            <a:ext uri="{FF2B5EF4-FFF2-40B4-BE49-F238E27FC236}">
              <a16:creationId xmlns:a16="http://schemas.microsoft.com/office/drawing/2014/main" id="{A26CF67E-F21B-4DA5-9041-268034E5C339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0" name="Line 1703">
          <a:extLst>
            <a:ext uri="{FF2B5EF4-FFF2-40B4-BE49-F238E27FC236}">
              <a16:creationId xmlns:a16="http://schemas.microsoft.com/office/drawing/2014/main" id="{EDE00549-6D5B-4F9E-8E2E-6801892D9853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1" name="Line 1704">
          <a:extLst>
            <a:ext uri="{FF2B5EF4-FFF2-40B4-BE49-F238E27FC236}">
              <a16:creationId xmlns:a16="http://schemas.microsoft.com/office/drawing/2014/main" id="{28ABDFDF-2771-4D3F-BA8E-5999F10D6FB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2" name="Line 1705">
          <a:extLst>
            <a:ext uri="{FF2B5EF4-FFF2-40B4-BE49-F238E27FC236}">
              <a16:creationId xmlns:a16="http://schemas.microsoft.com/office/drawing/2014/main" id="{7FBB325A-934A-4108-91E8-AE3D3C49A84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3" name="Line 1706">
          <a:extLst>
            <a:ext uri="{FF2B5EF4-FFF2-40B4-BE49-F238E27FC236}">
              <a16:creationId xmlns:a16="http://schemas.microsoft.com/office/drawing/2014/main" id="{76D5B0EE-DF0E-4AB6-92D9-04986ECC326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4" name="Line 1707">
          <a:extLst>
            <a:ext uri="{FF2B5EF4-FFF2-40B4-BE49-F238E27FC236}">
              <a16:creationId xmlns:a16="http://schemas.microsoft.com/office/drawing/2014/main" id="{EED6194F-3E64-409E-B6A6-560A322C909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5" name="Line 1694">
          <a:extLst>
            <a:ext uri="{FF2B5EF4-FFF2-40B4-BE49-F238E27FC236}">
              <a16:creationId xmlns:a16="http://schemas.microsoft.com/office/drawing/2014/main" id="{2588F4A3-B37E-4F66-BA3E-34B6851A016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6" name="Line 1695">
          <a:extLst>
            <a:ext uri="{FF2B5EF4-FFF2-40B4-BE49-F238E27FC236}">
              <a16:creationId xmlns:a16="http://schemas.microsoft.com/office/drawing/2014/main" id="{706E7BFD-35D5-49D8-8A12-77CC30584CB9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7" name="Line 1696">
          <a:extLst>
            <a:ext uri="{FF2B5EF4-FFF2-40B4-BE49-F238E27FC236}">
              <a16:creationId xmlns:a16="http://schemas.microsoft.com/office/drawing/2014/main" id="{588A56B0-481C-4096-8516-36E099FE65F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8" name="Line 1697">
          <a:extLst>
            <a:ext uri="{FF2B5EF4-FFF2-40B4-BE49-F238E27FC236}">
              <a16:creationId xmlns:a16="http://schemas.microsoft.com/office/drawing/2014/main" id="{2420026C-EA03-4E68-A737-E81888E5E59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9" name="Line 1698">
          <a:extLst>
            <a:ext uri="{FF2B5EF4-FFF2-40B4-BE49-F238E27FC236}">
              <a16:creationId xmlns:a16="http://schemas.microsoft.com/office/drawing/2014/main" id="{CC5146C3-9CE4-4301-831F-64BB04591668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0" name="Line 1699">
          <a:extLst>
            <a:ext uri="{FF2B5EF4-FFF2-40B4-BE49-F238E27FC236}">
              <a16:creationId xmlns:a16="http://schemas.microsoft.com/office/drawing/2014/main" id="{FCBB8086-E02E-4613-B4DA-4D4FAFBF6EE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1" name="Line 1700">
          <a:extLst>
            <a:ext uri="{FF2B5EF4-FFF2-40B4-BE49-F238E27FC236}">
              <a16:creationId xmlns:a16="http://schemas.microsoft.com/office/drawing/2014/main" id="{A1139E62-275E-4C86-BBF3-8A540017C01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2" name="Line 1701">
          <a:extLst>
            <a:ext uri="{FF2B5EF4-FFF2-40B4-BE49-F238E27FC236}">
              <a16:creationId xmlns:a16="http://schemas.microsoft.com/office/drawing/2014/main" id="{D52E2337-DC1C-4E54-8344-EFB0C9EA4D4E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3" name="Line 1702">
          <a:extLst>
            <a:ext uri="{FF2B5EF4-FFF2-40B4-BE49-F238E27FC236}">
              <a16:creationId xmlns:a16="http://schemas.microsoft.com/office/drawing/2014/main" id="{9651DD1E-3AA8-4E80-AAB7-FF5A5F9366BB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4" name="Line 1703">
          <a:extLst>
            <a:ext uri="{FF2B5EF4-FFF2-40B4-BE49-F238E27FC236}">
              <a16:creationId xmlns:a16="http://schemas.microsoft.com/office/drawing/2014/main" id="{D99CB23D-C7D3-4880-9198-31ACA3FD0C5C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5" name="Line 1704">
          <a:extLst>
            <a:ext uri="{FF2B5EF4-FFF2-40B4-BE49-F238E27FC236}">
              <a16:creationId xmlns:a16="http://schemas.microsoft.com/office/drawing/2014/main" id="{D7225448-048C-40C2-8513-4E060BA43664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6" name="Line 1705">
          <a:extLst>
            <a:ext uri="{FF2B5EF4-FFF2-40B4-BE49-F238E27FC236}">
              <a16:creationId xmlns:a16="http://schemas.microsoft.com/office/drawing/2014/main" id="{AC80C495-793B-496D-8DCF-05DD793D9AFA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7" name="Line 1706">
          <a:extLst>
            <a:ext uri="{FF2B5EF4-FFF2-40B4-BE49-F238E27FC236}">
              <a16:creationId xmlns:a16="http://schemas.microsoft.com/office/drawing/2014/main" id="{E7F1F3A5-E2F6-474A-BE1A-3DF1D21BE5D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8" name="Line 1707">
          <a:extLst>
            <a:ext uri="{FF2B5EF4-FFF2-40B4-BE49-F238E27FC236}">
              <a16:creationId xmlns:a16="http://schemas.microsoft.com/office/drawing/2014/main" id="{8F8AD515-CD0E-405F-AEB3-393465690033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59" name="Line 1694">
          <a:extLst>
            <a:ext uri="{FF2B5EF4-FFF2-40B4-BE49-F238E27FC236}">
              <a16:creationId xmlns:a16="http://schemas.microsoft.com/office/drawing/2014/main" id="{0D60B409-FBFB-4BD5-9822-4EC6B9F3D0C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0" name="Line 1695">
          <a:extLst>
            <a:ext uri="{FF2B5EF4-FFF2-40B4-BE49-F238E27FC236}">
              <a16:creationId xmlns:a16="http://schemas.microsoft.com/office/drawing/2014/main" id="{21063B04-04BF-4368-BBE6-3D62DBC81AEE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1" name="Line 1696">
          <a:extLst>
            <a:ext uri="{FF2B5EF4-FFF2-40B4-BE49-F238E27FC236}">
              <a16:creationId xmlns:a16="http://schemas.microsoft.com/office/drawing/2014/main" id="{6F7A2BFC-9A46-40A1-B77E-87C3181B30DD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2" name="Line 1697">
          <a:extLst>
            <a:ext uri="{FF2B5EF4-FFF2-40B4-BE49-F238E27FC236}">
              <a16:creationId xmlns:a16="http://schemas.microsoft.com/office/drawing/2014/main" id="{8AEA9956-836A-4599-A2CA-7F3379E0D09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3" name="Line 1698">
          <a:extLst>
            <a:ext uri="{FF2B5EF4-FFF2-40B4-BE49-F238E27FC236}">
              <a16:creationId xmlns:a16="http://schemas.microsoft.com/office/drawing/2014/main" id="{A98E265C-C9CD-4020-B4C4-26B44C82950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4" name="Line 1699">
          <a:extLst>
            <a:ext uri="{FF2B5EF4-FFF2-40B4-BE49-F238E27FC236}">
              <a16:creationId xmlns:a16="http://schemas.microsoft.com/office/drawing/2014/main" id="{0057F65C-77CB-436A-B9F5-6897DA457E4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5" name="Line 1700">
          <a:extLst>
            <a:ext uri="{FF2B5EF4-FFF2-40B4-BE49-F238E27FC236}">
              <a16:creationId xmlns:a16="http://schemas.microsoft.com/office/drawing/2014/main" id="{6EF239BF-840D-459B-9F86-4713FE528F0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6" name="Line 1701">
          <a:extLst>
            <a:ext uri="{FF2B5EF4-FFF2-40B4-BE49-F238E27FC236}">
              <a16:creationId xmlns:a16="http://schemas.microsoft.com/office/drawing/2014/main" id="{FC0E9C75-43B9-4F91-BA1B-6E41238439E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7" name="Line 1702">
          <a:extLst>
            <a:ext uri="{FF2B5EF4-FFF2-40B4-BE49-F238E27FC236}">
              <a16:creationId xmlns:a16="http://schemas.microsoft.com/office/drawing/2014/main" id="{3A8F27AC-19A9-4A71-A53E-42907DAA6583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8" name="Line 1703">
          <a:extLst>
            <a:ext uri="{FF2B5EF4-FFF2-40B4-BE49-F238E27FC236}">
              <a16:creationId xmlns:a16="http://schemas.microsoft.com/office/drawing/2014/main" id="{C85EF90B-9F14-434E-AAC2-7E0D3E6F6C82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69" name="Line 1704">
          <a:extLst>
            <a:ext uri="{FF2B5EF4-FFF2-40B4-BE49-F238E27FC236}">
              <a16:creationId xmlns:a16="http://schemas.microsoft.com/office/drawing/2014/main" id="{495A2715-2D5E-4378-9097-43690BB3BFD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70" name="Line 1705">
          <a:extLst>
            <a:ext uri="{FF2B5EF4-FFF2-40B4-BE49-F238E27FC236}">
              <a16:creationId xmlns:a16="http://schemas.microsoft.com/office/drawing/2014/main" id="{CB721449-F87D-4CCD-AC1B-28E726BD0FA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71" name="Line 1706">
          <a:extLst>
            <a:ext uri="{FF2B5EF4-FFF2-40B4-BE49-F238E27FC236}">
              <a16:creationId xmlns:a16="http://schemas.microsoft.com/office/drawing/2014/main" id="{F1703E07-FA25-47CA-B29B-702BBBDA3EFA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872" name="Line 1707">
          <a:extLst>
            <a:ext uri="{FF2B5EF4-FFF2-40B4-BE49-F238E27FC236}">
              <a16:creationId xmlns:a16="http://schemas.microsoft.com/office/drawing/2014/main" id="{3C3800F3-A659-441A-B24C-33A5D0A15A72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73" name="Line 1694">
          <a:extLst>
            <a:ext uri="{FF2B5EF4-FFF2-40B4-BE49-F238E27FC236}">
              <a16:creationId xmlns:a16="http://schemas.microsoft.com/office/drawing/2014/main" id="{C04BBDA3-9451-4444-B86D-FDB9117EDF34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74" name="Line 1695">
          <a:extLst>
            <a:ext uri="{FF2B5EF4-FFF2-40B4-BE49-F238E27FC236}">
              <a16:creationId xmlns:a16="http://schemas.microsoft.com/office/drawing/2014/main" id="{428F8698-37ED-471F-B15B-831A4D70F47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75" name="Line 1696">
          <a:extLst>
            <a:ext uri="{FF2B5EF4-FFF2-40B4-BE49-F238E27FC236}">
              <a16:creationId xmlns:a16="http://schemas.microsoft.com/office/drawing/2014/main" id="{E9CF755C-DF1A-4F39-B02B-EDDFB3CEBFF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76" name="Line 1697">
          <a:extLst>
            <a:ext uri="{FF2B5EF4-FFF2-40B4-BE49-F238E27FC236}">
              <a16:creationId xmlns:a16="http://schemas.microsoft.com/office/drawing/2014/main" id="{EBD460A2-3217-4960-84A0-2C9249917B5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77" name="Line 1698">
          <a:extLst>
            <a:ext uri="{FF2B5EF4-FFF2-40B4-BE49-F238E27FC236}">
              <a16:creationId xmlns:a16="http://schemas.microsoft.com/office/drawing/2014/main" id="{6E25A284-E9AA-476D-A6A6-82C39A14BA8A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78" name="Line 1699">
          <a:extLst>
            <a:ext uri="{FF2B5EF4-FFF2-40B4-BE49-F238E27FC236}">
              <a16:creationId xmlns:a16="http://schemas.microsoft.com/office/drawing/2014/main" id="{28793605-68E5-4F36-B1CA-AB461F4DD40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79" name="Line 1700">
          <a:extLst>
            <a:ext uri="{FF2B5EF4-FFF2-40B4-BE49-F238E27FC236}">
              <a16:creationId xmlns:a16="http://schemas.microsoft.com/office/drawing/2014/main" id="{643B0C44-8CC4-4080-AB55-54668F700A9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80" name="Line 1701">
          <a:extLst>
            <a:ext uri="{FF2B5EF4-FFF2-40B4-BE49-F238E27FC236}">
              <a16:creationId xmlns:a16="http://schemas.microsoft.com/office/drawing/2014/main" id="{C74662FE-AE42-46CF-A1D9-9506CB561D5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81" name="Line 1702">
          <a:extLst>
            <a:ext uri="{FF2B5EF4-FFF2-40B4-BE49-F238E27FC236}">
              <a16:creationId xmlns:a16="http://schemas.microsoft.com/office/drawing/2014/main" id="{BB7743F6-3953-4012-81BB-F011522804D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82" name="Line 1703">
          <a:extLst>
            <a:ext uri="{FF2B5EF4-FFF2-40B4-BE49-F238E27FC236}">
              <a16:creationId xmlns:a16="http://schemas.microsoft.com/office/drawing/2014/main" id="{0DB612ED-667F-418D-845D-B8B3CF3C8169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83" name="Line 1704">
          <a:extLst>
            <a:ext uri="{FF2B5EF4-FFF2-40B4-BE49-F238E27FC236}">
              <a16:creationId xmlns:a16="http://schemas.microsoft.com/office/drawing/2014/main" id="{0E100A43-5267-4680-9C42-7B52B4088AF3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84" name="Line 1705">
          <a:extLst>
            <a:ext uri="{FF2B5EF4-FFF2-40B4-BE49-F238E27FC236}">
              <a16:creationId xmlns:a16="http://schemas.microsoft.com/office/drawing/2014/main" id="{FACE8A5D-0F76-4C8E-A92C-76A5EDABE711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85" name="Line 1706">
          <a:extLst>
            <a:ext uri="{FF2B5EF4-FFF2-40B4-BE49-F238E27FC236}">
              <a16:creationId xmlns:a16="http://schemas.microsoft.com/office/drawing/2014/main" id="{C9414C54-8AD1-48B0-8BF4-913ADA1DA2F7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86" name="Line 1707">
          <a:extLst>
            <a:ext uri="{FF2B5EF4-FFF2-40B4-BE49-F238E27FC236}">
              <a16:creationId xmlns:a16="http://schemas.microsoft.com/office/drawing/2014/main" id="{B003CE45-72B4-4FA8-B317-59F592178817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87" name="Line 1694">
          <a:extLst>
            <a:ext uri="{FF2B5EF4-FFF2-40B4-BE49-F238E27FC236}">
              <a16:creationId xmlns:a16="http://schemas.microsoft.com/office/drawing/2014/main" id="{326698EF-8157-43C4-9316-6E0B458351E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88" name="Line 1695">
          <a:extLst>
            <a:ext uri="{FF2B5EF4-FFF2-40B4-BE49-F238E27FC236}">
              <a16:creationId xmlns:a16="http://schemas.microsoft.com/office/drawing/2014/main" id="{D2B71330-281A-4000-878C-E86C7B3C70CF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89" name="Line 1696">
          <a:extLst>
            <a:ext uri="{FF2B5EF4-FFF2-40B4-BE49-F238E27FC236}">
              <a16:creationId xmlns:a16="http://schemas.microsoft.com/office/drawing/2014/main" id="{A0C1737D-6E14-419E-AFFD-38F9CD10AE7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0" name="Line 1697">
          <a:extLst>
            <a:ext uri="{FF2B5EF4-FFF2-40B4-BE49-F238E27FC236}">
              <a16:creationId xmlns:a16="http://schemas.microsoft.com/office/drawing/2014/main" id="{90A548DC-8E90-4555-8E36-6936C98A54DD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1" name="Line 1698">
          <a:extLst>
            <a:ext uri="{FF2B5EF4-FFF2-40B4-BE49-F238E27FC236}">
              <a16:creationId xmlns:a16="http://schemas.microsoft.com/office/drawing/2014/main" id="{91E2153D-9C71-4687-A39D-B3C26926514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2" name="Line 1699">
          <a:extLst>
            <a:ext uri="{FF2B5EF4-FFF2-40B4-BE49-F238E27FC236}">
              <a16:creationId xmlns:a16="http://schemas.microsoft.com/office/drawing/2014/main" id="{F69C8098-F707-46A9-B740-10A420C3A91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3" name="Line 1700">
          <a:extLst>
            <a:ext uri="{FF2B5EF4-FFF2-40B4-BE49-F238E27FC236}">
              <a16:creationId xmlns:a16="http://schemas.microsoft.com/office/drawing/2014/main" id="{3A160DE9-7D31-4EC1-BF71-4CBC11807968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4" name="Line 1701">
          <a:extLst>
            <a:ext uri="{FF2B5EF4-FFF2-40B4-BE49-F238E27FC236}">
              <a16:creationId xmlns:a16="http://schemas.microsoft.com/office/drawing/2014/main" id="{A8864C77-9CC3-4992-8C01-B8C1B050032B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5" name="Line 1702">
          <a:extLst>
            <a:ext uri="{FF2B5EF4-FFF2-40B4-BE49-F238E27FC236}">
              <a16:creationId xmlns:a16="http://schemas.microsoft.com/office/drawing/2014/main" id="{C159A6AF-7DC0-40E8-827A-0E69F3EAF83D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6" name="Line 1703">
          <a:extLst>
            <a:ext uri="{FF2B5EF4-FFF2-40B4-BE49-F238E27FC236}">
              <a16:creationId xmlns:a16="http://schemas.microsoft.com/office/drawing/2014/main" id="{8F288E1A-A41E-4A64-A50A-BFF360B22E1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7" name="Line 1704">
          <a:extLst>
            <a:ext uri="{FF2B5EF4-FFF2-40B4-BE49-F238E27FC236}">
              <a16:creationId xmlns:a16="http://schemas.microsoft.com/office/drawing/2014/main" id="{6B5BD14F-FCAC-4943-9C6E-0185A65AF70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8" name="Line 1705">
          <a:extLst>
            <a:ext uri="{FF2B5EF4-FFF2-40B4-BE49-F238E27FC236}">
              <a16:creationId xmlns:a16="http://schemas.microsoft.com/office/drawing/2014/main" id="{D23EE407-D420-4C6A-8E77-FB37B6B3150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899" name="Line 1706">
          <a:extLst>
            <a:ext uri="{FF2B5EF4-FFF2-40B4-BE49-F238E27FC236}">
              <a16:creationId xmlns:a16="http://schemas.microsoft.com/office/drawing/2014/main" id="{3CA8E788-D864-4C8C-8EC4-401307E0D414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00" name="Line 1707">
          <a:extLst>
            <a:ext uri="{FF2B5EF4-FFF2-40B4-BE49-F238E27FC236}">
              <a16:creationId xmlns:a16="http://schemas.microsoft.com/office/drawing/2014/main" id="{1C83B09F-39E9-499B-B9E9-DADFEE763046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1" name="Line 1694">
          <a:extLst>
            <a:ext uri="{FF2B5EF4-FFF2-40B4-BE49-F238E27FC236}">
              <a16:creationId xmlns:a16="http://schemas.microsoft.com/office/drawing/2014/main" id="{7574BD65-5A9B-4F5C-8EB7-BFA508D0DF7A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2" name="Line 1695">
          <a:extLst>
            <a:ext uri="{FF2B5EF4-FFF2-40B4-BE49-F238E27FC236}">
              <a16:creationId xmlns:a16="http://schemas.microsoft.com/office/drawing/2014/main" id="{4E1DE5BF-86B2-4D60-A416-447028A569D1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3" name="Line 1696">
          <a:extLst>
            <a:ext uri="{FF2B5EF4-FFF2-40B4-BE49-F238E27FC236}">
              <a16:creationId xmlns:a16="http://schemas.microsoft.com/office/drawing/2014/main" id="{30790A0D-7D4A-471E-AA21-AAB9EFAAAE1E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4" name="Line 1697">
          <a:extLst>
            <a:ext uri="{FF2B5EF4-FFF2-40B4-BE49-F238E27FC236}">
              <a16:creationId xmlns:a16="http://schemas.microsoft.com/office/drawing/2014/main" id="{3FF13035-02FA-48B3-A44A-95D34C9EB73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5" name="Line 1698">
          <a:extLst>
            <a:ext uri="{FF2B5EF4-FFF2-40B4-BE49-F238E27FC236}">
              <a16:creationId xmlns:a16="http://schemas.microsoft.com/office/drawing/2014/main" id="{1EA3F113-4530-4524-9EEC-B78CC34A4CB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6" name="Line 1699">
          <a:extLst>
            <a:ext uri="{FF2B5EF4-FFF2-40B4-BE49-F238E27FC236}">
              <a16:creationId xmlns:a16="http://schemas.microsoft.com/office/drawing/2014/main" id="{456AA6E6-4FA2-46D3-B8B9-DDCB95E2018C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7" name="Line 1700">
          <a:extLst>
            <a:ext uri="{FF2B5EF4-FFF2-40B4-BE49-F238E27FC236}">
              <a16:creationId xmlns:a16="http://schemas.microsoft.com/office/drawing/2014/main" id="{8CFA92D1-C0DE-4A6D-A210-F86306F3E8AF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8" name="Line 1701">
          <a:extLst>
            <a:ext uri="{FF2B5EF4-FFF2-40B4-BE49-F238E27FC236}">
              <a16:creationId xmlns:a16="http://schemas.microsoft.com/office/drawing/2014/main" id="{4349EF4D-201A-4C53-82F8-0988E0A99C58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09" name="Line 1702">
          <a:extLst>
            <a:ext uri="{FF2B5EF4-FFF2-40B4-BE49-F238E27FC236}">
              <a16:creationId xmlns:a16="http://schemas.microsoft.com/office/drawing/2014/main" id="{DB6D85C7-157B-4B4E-9BD7-2D6D25663551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10" name="Line 1703">
          <a:extLst>
            <a:ext uri="{FF2B5EF4-FFF2-40B4-BE49-F238E27FC236}">
              <a16:creationId xmlns:a16="http://schemas.microsoft.com/office/drawing/2014/main" id="{E46F797B-2E37-4A02-A19A-E4148B8FECBA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11" name="Line 1704">
          <a:extLst>
            <a:ext uri="{FF2B5EF4-FFF2-40B4-BE49-F238E27FC236}">
              <a16:creationId xmlns:a16="http://schemas.microsoft.com/office/drawing/2014/main" id="{AA7670DA-8050-437E-B876-DF898B27B813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12" name="Line 1705">
          <a:extLst>
            <a:ext uri="{FF2B5EF4-FFF2-40B4-BE49-F238E27FC236}">
              <a16:creationId xmlns:a16="http://schemas.microsoft.com/office/drawing/2014/main" id="{D7FB0A10-2BEE-449E-9EAC-CF9080DC1C9D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13" name="Line 1706">
          <a:extLst>
            <a:ext uri="{FF2B5EF4-FFF2-40B4-BE49-F238E27FC236}">
              <a16:creationId xmlns:a16="http://schemas.microsoft.com/office/drawing/2014/main" id="{E164747E-005E-412A-A017-15DA22B196AA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14" name="Line 1707">
          <a:extLst>
            <a:ext uri="{FF2B5EF4-FFF2-40B4-BE49-F238E27FC236}">
              <a16:creationId xmlns:a16="http://schemas.microsoft.com/office/drawing/2014/main" id="{D97FD8E9-3ADD-4E8E-A51B-6B76E6FCAF75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15" name="Line 1694">
          <a:extLst>
            <a:ext uri="{FF2B5EF4-FFF2-40B4-BE49-F238E27FC236}">
              <a16:creationId xmlns:a16="http://schemas.microsoft.com/office/drawing/2014/main" id="{1E4168A6-022A-4357-93CB-89537B655A55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16" name="Line 1695">
          <a:extLst>
            <a:ext uri="{FF2B5EF4-FFF2-40B4-BE49-F238E27FC236}">
              <a16:creationId xmlns:a16="http://schemas.microsoft.com/office/drawing/2014/main" id="{0F084ECE-E558-457F-BA5B-EEBA06D21A25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17" name="Line 1696">
          <a:extLst>
            <a:ext uri="{FF2B5EF4-FFF2-40B4-BE49-F238E27FC236}">
              <a16:creationId xmlns:a16="http://schemas.microsoft.com/office/drawing/2014/main" id="{617E90F9-B777-4D7E-9C67-783697BDFE70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18" name="Line 1697">
          <a:extLst>
            <a:ext uri="{FF2B5EF4-FFF2-40B4-BE49-F238E27FC236}">
              <a16:creationId xmlns:a16="http://schemas.microsoft.com/office/drawing/2014/main" id="{8841D00D-2DA4-4D55-B616-73486FEFA62E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19" name="Line 1698">
          <a:extLst>
            <a:ext uri="{FF2B5EF4-FFF2-40B4-BE49-F238E27FC236}">
              <a16:creationId xmlns:a16="http://schemas.microsoft.com/office/drawing/2014/main" id="{59B4B570-338E-45F2-8CC1-45598971F5AA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0" name="Line 1699">
          <a:extLst>
            <a:ext uri="{FF2B5EF4-FFF2-40B4-BE49-F238E27FC236}">
              <a16:creationId xmlns:a16="http://schemas.microsoft.com/office/drawing/2014/main" id="{72D91050-36AE-43E5-BF7E-52FACB9F832A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1" name="Line 1700">
          <a:extLst>
            <a:ext uri="{FF2B5EF4-FFF2-40B4-BE49-F238E27FC236}">
              <a16:creationId xmlns:a16="http://schemas.microsoft.com/office/drawing/2014/main" id="{C625CBA7-BB5B-4B57-8394-97154887C3FF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2" name="Line 1701">
          <a:extLst>
            <a:ext uri="{FF2B5EF4-FFF2-40B4-BE49-F238E27FC236}">
              <a16:creationId xmlns:a16="http://schemas.microsoft.com/office/drawing/2014/main" id="{1C761931-0D84-4195-BFC1-FD930437316D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3" name="Line 1702">
          <a:extLst>
            <a:ext uri="{FF2B5EF4-FFF2-40B4-BE49-F238E27FC236}">
              <a16:creationId xmlns:a16="http://schemas.microsoft.com/office/drawing/2014/main" id="{027A5095-17B3-4DA8-BA89-A316B4C9D48B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4" name="Line 1703">
          <a:extLst>
            <a:ext uri="{FF2B5EF4-FFF2-40B4-BE49-F238E27FC236}">
              <a16:creationId xmlns:a16="http://schemas.microsoft.com/office/drawing/2014/main" id="{CBC96C06-DA5F-4885-99B6-A41AF9555436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5" name="Line 1704">
          <a:extLst>
            <a:ext uri="{FF2B5EF4-FFF2-40B4-BE49-F238E27FC236}">
              <a16:creationId xmlns:a16="http://schemas.microsoft.com/office/drawing/2014/main" id="{DCD58F60-DAF7-4CED-A106-3FC6A42D04FA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6" name="Line 1705">
          <a:extLst>
            <a:ext uri="{FF2B5EF4-FFF2-40B4-BE49-F238E27FC236}">
              <a16:creationId xmlns:a16="http://schemas.microsoft.com/office/drawing/2014/main" id="{8732709B-5667-4279-BAC1-0370D4849546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7" name="Line 1706">
          <a:extLst>
            <a:ext uri="{FF2B5EF4-FFF2-40B4-BE49-F238E27FC236}">
              <a16:creationId xmlns:a16="http://schemas.microsoft.com/office/drawing/2014/main" id="{439DE3BA-0D02-4796-B0FA-D5FC69494BDA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28" name="Line 1707">
          <a:extLst>
            <a:ext uri="{FF2B5EF4-FFF2-40B4-BE49-F238E27FC236}">
              <a16:creationId xmlns:a16="http://schemas.microsoft.com/office/drawing/2014/main" id="{DCCD7F2D-1DC9-4205-B635-43A18F137030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29" name="Line 1694">
          <a:extLst>
            <a:ext uri="{FF2B5EF4-FFF2-40B4-BE49-F238E27FC236}">
              <a16:creationId xmlns:a16="http://schemas.microsoft.com/office/drawing/2014/main" id="{3065726E-4E5D-43CB-A8D2-41ACB8515DB1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0" name="Line 1695">
          <a:extLst>
            <a:ext uri="{FF2B5EF4-FFF2-40B4-BE49-F238E27FC236}">
              <a16:creationId xmlns:a16="http://schemas.microsoft.com/office/drawing/2014/main" id="{D8912D2F-F109-4598-8DC5-ED971444E74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1" name="Line 1696">
          <a:extLst>
            <a:ext uri="{FF2B5EF4-FFF2-40B4-BE49-F238E27FC236}">
              <a16:creationId xmlns:a16="http://schemas.microsoft.com/office/drawing/2014/main" id="{6DEB7717-8336-4532-8034-8C75CBEEC6FE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2" name="Line 1697">
          <a:extLst>
            <a:ext uri="{FF2B5EF4-FFF2-40B4-BE49-F238E27FC236}">
              <a16:creationId xmlns:a16="http://schemas.microsoft.com/office/drawing/2014/main" id="{F58B8CF2-E01C-4D56-AD6A-757051921E17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3" name="Line 1698">
          <a:extLst>
            <a:ext uri="{FF2B5EF4-FFF2-40B4-BE49-F238E27FC236}">
              <a16:creationId xmlns:a16="http://schemas.microsoft.com/office/drawing/2014/main" id="{8E547E82-2204-4687-93FC-52EDD8028CC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4" name="Line 1699">
          <a:extLst>
            <a:ext uri="{FF2B5EF4-FFF2-40B4-BE49-F238E27FC236}">
              <a16:creationId xmlns:a16="http://schemas.microsoft.com/office/drawing/2014/main" id="{13ADFA85-D49B-4433-B4C1-8BD505B730A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5" name="Line 1700">
          <a:extLst>
            <a:ext uri="{FF2B5EF4-FFF2-40B4-BE49-F238E27FC236}">
              <a16:creationId xmlns:a16="http://schemas.microsoft.com/office/drawing/2014/main" id="{FC5B7B32-A449-4458-8472-60AAC54333A8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6" name="Line 1701">
          <a:extLst>
            <a:ext uri="{FF2B5EF4-FFF2-40B4-BE49-F238E27FC236}">
              <a16:creationId xmlns:a16="http://schemas.microsoft.com/office/drawing/2014/main" id="{9F2BE227-C98C-4711-B6D9-56F01F3A568F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7" name="Line 1702">
          <a:extLst>
            <a:ext uri="{FF2B5EF4-FFF2-40B4-BE49-F238E27FC236}">
              <a16:creationId xmlns:a16="http://schemas.microsoft.com/office/drawing/2014/main" id="{A4382075-A6CD-40E2-9F98-3F504B457A5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8" name="Line 1703">
          <a:extLst>
            <a:ext uri="{FF2B5EF4-FFF2-40B4-BE49-F238E27FC236}">
              <a16:creationId xmlns:a16="http://schemas.microsoft.com/office/drawing/2014/main" id="{C2593B15-9D23-43BD-B011-6262C355B2F1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39" name="Line 1704">
          <a:extLst>
            <a:ext uri="{FF2B5EF4-FFF2-40B4-BE49-F238E27FC236}">
              <a16:creationId xmlns:a16="http://schemas.microsoft.com/office/drawing/2014/main" id="{35FA324F-5CB5-4EB8-B7B2-3CD71F0D6FE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40" name="Line 1705">
          <a:extLst>
            <a:ext uri="{FF2B5EF4-FFF2-40B4-BE49-F238E27FC236}">
              <a16:creationId xmlns:a16="http://schemas.microsoft.com/office/drawing/2014/main" id="{376A3775-08E2-4449-BC8C-48EFE363C0ED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41" name="Line 1706">
          <a:extLst>
            <a:ext uri="{FF2B5EF4-FFF2-40B4-BE49-F238E27FC236}">
              <a16:creationId xmlns:a16="http://schemas.microsoft.com/office/drawing/2014/main" id="{7A016B6D-1B00-496D-8CDD-28A984EC19E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42" name="Line 1707">
          <a:extLst>
            <a:ext uri="{FF2B5EF4-FFF2-40B4-BE49-F238E27FC236}">
              <a16:creationId xmlns:a16="http://schemas.microsoft.com/office/drawing/2014/main" id="{393E5C4F-A538-4C61-91D2-69DB3560988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43" name="Line 1694">
          <a:extLst>
            <a:ext uri="{FF2B5EF4-FFF2-40B4-BE49-F238E27FC236}">
              <a16:creationId xmlns:a16="http://schemas.microsoft.com/office/drawing/2014/main" id="{CF725259-E394-48DD-877D-A51EC766BD3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44" name="Line 1695">
          <a:extLst>
            <a:ext uri="{FF2B5EF4-FFF2-40B4-BE49-F238E27FC236}">
              <a16:creationId xmlns:a16="http://schemas.microsoft.com/office/drawing/2014/main" id="{240C8735-6F63-431C-8849-2C0F9C594BC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45" name="Line 1696">
          <a:extLst>
            <a:ext uri="{FF2B5EF4-FFF2-40B4-BE49-F238E27FC236}">
              <a16:creationId xmlns:a16="http://schemas.microsoft.com/office/drawing/2014/main" id="{FB8332CE-4F97-4046-9BA9-40D2EF60F0B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46" name="Line 1697">
          <a:extLst>
            <a:ext uri="{FF2B5EF4-FFF2-40B4-BE49-F238E27FC236}">
              <a16:creationId xmlns:a16="http://schemas.microsoft.com/office/drawing/2014/main" id="{0CB21F78-52D4-43C1-9672-E9F9B475BAA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47" name="Line 1698">
          <a:extLst>
            <a:ext uri="{FF2B5EF4-FFF2-40B4-BE49-F238E27FC236}">
              <a16:creationId xmlns:a16="http://schemas.microsoft.com/office/drawing/2014/main" id="{FB56846D-E292-413D-B139-568820D75409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48" name="Line 1699">
          <a:extLst>
            <a:ext uri="{FF2B5EF4-FFF2-40B4-BE49-F238E27FC236}">
              <a16:creationId xmlns:a16="http://schemas.microsoft.com/office/drawing/2014/main" id="{03345A27-3552-403F-BF96-66FD8B12CC4F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49" name="Line 1700">
          <a:extLst>
            <a:ext uri="{FF2B5EF4-FFF2-40B4-BE49-F238E27FC236}">
              <a16:creationId xmlns:a16="http://schemas.microsoft.com/office/drawing/2014/main" id="{ECE6439F-B7C3-42A9-A7C1-9B8BE3A8C14D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50" name="Line 1701">
          <a:extLst>
            <a:ext uri="{FF2B5EF4-FFF2-40B4-BE49-F238E27FC236}">
              <a16:creationId xmlns:a16="http://schemas.microsoft.com/office/drawing/2014/main" id="{EEE4B37F-6152-4BFA-9461-52B2784C0E70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51" name="Line 1702">
          <a:extLst>
            <a:ext uri="{FF2B5EF4-FFF2-40B4-BE49-F238E27FC236}">
              <a16:creationId xmlns:a16="http://schemas.microsoft.com/office/drawing/2014/main" id="{4D475519-C2AB-45DE-BE9D-798480A8C725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52" name="Line 1703">
          <a:extLst>
            <a:ext uri="{FF2B5EF4-FFF2-40B4-BE49-F238E27FC236}">
              <a16:creationId xmlns:a16="http://schemas.microsoft.com/office/drawing/2014/main" id="{9D9A77C0-AA07-47D8-99F3-72C5E2942B38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53" name="Line 1704">
          <a:extLst>
            <a:ext uri="{FF2B5EF4-FFF2-40B4-BE49-F238E27FC236}">
              <a16:creationId xmlns:a16="http://schemas.microsoft.com/office/drawing/2014/main" id="{C2BC5817-D64D-4357-938E-30BEB649CBA4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54" name="Line 1705">
          <a:extLst>
            <a:ext uri="{FF2B5EF4-FFF2-40B4-BE49-F238E27FC236}">
              <a16:creationId xmlns:a16="http://schemas.microsoft.com/office/drawing/2014/main" id="{679A225F-9E27-4FD6-B124-A7D1720FFA9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55" name="Line 1706">
          <a:extLst>
            <a:ext uri="{FF2B5EF4-FFF2-40B4-BE49-F238E27FC236}">
              <a16:creationId xmlns:a16="http://schemas.microsoft.com/office/drawing/2014/main" id="{F1E8B652-DA38-4626-8BBA-6FFE3570D85D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56" name="Line 1707">
          <a:extLst>
            <a:ext uri="{FF2B5EF4-FFF2-40B4-BE49-F238E27FC236}">
              <a16:creationId xmlns:a16="http://schemas.microsoft.com/office/drawing/2014/main" id="{E618073B-1D45-4095-B4AF-C84261215290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57" name="Line 1694">
          <a:extLst>
            <a:ext uri="{FF2B5EF4-FFF2-40B4-BE49-F238E27FC236}">
              <a16:creationId xmlns:a16="http://schemas.microsoft.com/office/drawing/2014/main" id="{3F22DB72-020E-434B-B4FC-70C9CE545B6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58" name="Line 1695">
          <a:extLst>
            <a:ext uri="{FF2B5EF4-FFF2-40B4-BE49-F238E27FC236}">
              <a16:creationId xmlns:a16="http://schemas.microsoft.com/office/drawing/2014/main" id="{FA9EDDB8-B9A1-4B8E-99A0-1B6A82FC2438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59" name="Line 1696">
          <a:extLst>
            <a:ext uri="{FF2B5EF4-FFF2-40B4-BE49-F238E27FC236}">
              <a16:creationId xmlns:a16="http://schemas.microsoft.com/office/drawing/2014/main" id="{40D70B2C-2C2B-4A2B-A5E1-EE798631C3BF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0" name="Line 1697">
          <a:extLst>
            <a:ext uri="{FF2B5EF4-FFF2-40B4-BE49-F238E27FC236}">
              <a16:creationId xmlns:a16="http://schemas.microsoft.com/office/drawing/2014/main" id="{3A53E334-FD8F-46D7-98D2-94F1B06128E6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1" name="Line 1698">
          <a:extLst>
            <a:ext uri="{FF2B5EF4-FFF2-40B4-BE49-F238E27FC236}">
              <a16:creationId xmlns:a16="http://schemas.microsoft.com/office/drawing/2014/main" id="{E1EEE095-FAA3-4EA2-8609-E58B9745EBB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2" name="Line 1699">
          <a:extLst>
            <a:ext uri="{FF2B5EF4-FFF2-40B4-BE49-F238E27FC236}">
              <a16:creationId xmlns:a16="http://schemas.microsoft.com/office/drawing/2014/main" id="{DCB65076-ECF8-40CE-B4F3-06C02EB26389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3" name="Line 1700">
          <a:extLst>
            <a:ext uri="{FF2B5EF4-FFF2-40B4-BE49-F238E27FC236}">
              <a16:creationId xmlns:a16="http://schemas.microsoft.com/office/drawing/2014/main" id="{56C2DC4B-2839-4B1F-A539-610BF350E4C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4" name="Line 1701">
          <a:extLst>
            <a:ext uri="{FF2B5EF4-FFF2-40B4-BE49-F238E27FC236}">
              <a16:creationId xmlns:a16="http://schemas.microsoft.com/office/drawing/2014/main" id="{ED36A64A-A841-4453-97CC-30B017F4BFB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5" name="Line 1702">
          <a:extLst>
            <a:ext uri="{FF2B5EF4-FFF2-40B4-BE49-F238E27FC236}">
              <a16:creationId xmlns:a16="http://schemas.microsoft.com/office/drawing/2014/main" id="{68174AB6-EDA6-4FD9-846D-22F13B4AD88A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6" name="Line 1703">
          <a:extLst>
            <a:ext uri="{FF2B5EF4-FFF2-40B4-BE49-F238E27FC236}">
              <a16:creationId xmlns:a16="http://schemas.microsoft.com/office/drawing/2014/main" id="{6BCAF2B4-ADF4-447E-A5B9-31189D5D007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7" name="Line 1704">
          <a:extLst>
            <a:ext uri="{FF2B5EF4-FFF2-40B4-BE49-F238E27FC236}">
              <a16:creationId xmlns:a16="http://schemas.microsoft.com/office/drawing/2014/main" id="{2160FEA3-1673-4CDA-99B8-2EE90E67E43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8" name="Line 1705">
          <a:extLst>
            <a:ext uri="{FF2B5EF4-FFF2-40B4-BE49-F238E27FC236}">
              <a16:creationId xmlns:a16="http://schemas.microsoft.com/office/drawing/2014/main" id="{8F5368B3-B706-4FB7-A331-808CF6034EF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69" name="Line 1706">
          <a:extLst>
            <a:ext uri="{FF2B5EF4-FFF2-40B4-BE49-F238E27FC236}">
              <a16:creationId xmlns:a16="http://schemas.microsoft.com/office/drawing/2014/main" id="{C0BAC71A-5D8B-44FB-BD08-DC5343C05EB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3970" name="Line 1707">
          <a:extLst>
            <a:ext uri="{FF2B5EF4-FFF2-40B4-BE49-F238E27FC236}">
              <a16:creationId xmlns:a16="http://schemas.microsoft.com/office/drawing/2014/main" id="{8A75100A-8F06-4A87-88A6-80FC7BB1887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1" name="Line 1694">
          <a:extLst>
            <a:ext uri="{FF2B5EF4-FFF2-40B4-BE49-F238E27FC236}">
              <a16:creationId xmlns:a16="http://schemas.microsoft.com/office/drawing/2014/main" id="{B6887C82-181C-4596-A70C-A14C53759F7E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2" name="Line 1695">
          <a:extLst>
            <a:ext uri="{FF2B5EF4-FFF2-40B4-BE49-F238E27FC236}">
              <a16:creationId xmlns:a16="http://schemas.microsoft.com/office/drawing/2014/main" id="{8A2D5E6E-6252-41E0-932D-29AA1011ED8F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3" name="Line 1696">
          <a:extLst>
            <a:ext uri="{FF2B5EF4-FFF2-40B4-BE49-F238E27FC236}">
              <a16:creationId xmlns:a16="http://schemas.microsoft.com/office/drawing/2014/main" id="{203BE8B6-3499-415D-B898-4D9B4916C045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4" name="Line 1697">
          <a:extLst>
            <a:ext uri="{FF2B5EF4-FFF2-40B4-BE49-F238E27FC236}">
              <a16:creationId xmlns:a16="http://schemas.microsoft.com/office/drawing/2014/main" id="{B502B808-15AB-4D4F-9AE7-D5CC9DCB5173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5" name="Line 1698">
          <a:extLst>
            <a:ext uri="{FF2B5EF4-FFF2-40B4-BE49-F238E27FC236}">
              <a16:creationId xmlns:a16="http://schemas.microsoft.com/office/drawing/2014/main" id="{B1B9C558-1DEF-4AAB-BD66-C04C03E5BF19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6" name="Line 1699">
          <a:extLst>
            <a:ext uri="{FF2B5EF4-FFF2-40B4-BE49-F238E27FC236}">
              <a16:creationId xmlns:a16="http://schemas.microsoft.com/office/drawing/2014/main" id="{6229FF87-B046-471A-8C11-39481ABF89D3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7" name="Line 1700">
          <a:extLst>
            <a:ext uri="{FF2B5EF4-FFF2-40B4-BE49-F238E27FC236}">
              <a16:creationId xmlns:a16="http://schemas.microsoft.com/office/drawing/2014/main" id="{E49B1B58-F026-49B3-895D-7CE200F1CB4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8" name="Line 1701">
          <a:extLst>
            <a:ext uri="{FF2B5EF4-FFF2-40B4-BE49-F238E27FC236}">
              <a16:creationId xmlns:a16="http://schemas.microsoft.com/office/drawing/2014/main" id="{6E3F5A90-02AF-4C36-B1D8-ED1BED07D67E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79" name="Line 1702">
          <a:extLst>
            <a:ext uri="{FF2B5EF4-FFF2-40B4-BE49-F238E27FC236}">
              <a16:creationId xmlns:a16="http://schemas.microsoft.com/office/drawing/2014/main" id="{DCD6D6C1-26D4-4C32-8E67-27D7B7EC1306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80" name="Line 1703">
          <a:extLst>
            <a:ext uri="{FF2B5EF4-FFF2-40B4-BE49-F238E27FC236}">
              <a16:creationId xmlns:a16="http://schemas.microsoft.com/office/drawing/2014/main" id="{0FCA9716-F8C3-4ACF-8887-25F064C33011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81" name="Line 1704">
          <a:extLst>
            <a:ext uri="{FF2B5EF4-FFF2-40B4-BE49-F238E27FC236}">
              <a16:creationId xmlns:a16="http://schemas.microsoft.com/office/drawing/2014/main" id="{AFB7A76A-098A-4645-B879-5F750A60D52C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82" name="Line 1705">
          <a:extLst>
            <a:ext uri="{FF2B5EF4-FFF2-40B4-BE49-F238E27FC236}">
              <a16:creationId xmlns:a16="http://schemas.microsoft.com/office/drawing/2014/main" id="{60EB66CC-A773-45AC-9997-B1B30C6542C7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83" name="Line 1706">
          <a:extLst>
            <a:ext uri="{FF2B5EF4-FFF2-40B4-BE49-F238E27FC236}">
              <a16:creationId xmlns:a16="http://schemas.microsoft.com/office/drawing/2014/main" id="{99210D9D-5BB9-4BB2-A4D7-4C0B4151974D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3984" name="Line 1707">
          <a:extLst>
            <a:ext uri="{FF2B5EF4-FFF2-40B4-BE49-F238E27FC236}">
              <a16:creationId xmlns:a16="http://schemas.microsoft.com/office/drawing/2014/main" id="{1C3BD6C7-FA48-4541-B76D-22297B81D9A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85" name="Line 1694">
          <a:extLst>
            <a:ext uri="{FF2B5EF4-FFF2-40B4-BE49-F238E27FC236}">
              <a16:creationId xmlns:a16="http://schemas.microsoft.com/office/drawing/2014/main" id="{43241118-B371-4E26-9779-31E47106E119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86" name="Line 1695">
          <a:extLst>
            <a:ext uri="{FF2B5EF4-FFF2-40B4-BE49-F238E27FC236}">
              <a16:creationId xmlns:a16="http://schemas.microsoft.com/office/drawing/2014/main" id="{472CB2F6-8B98-432F-807A-1CF815A88F38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87" name="Line 1696">
          <a:extLst>
            <a:ext uri="{FF2B5EF4-FFF2-40B4-BE49-F238E27FC236}">
              <a16:creationId xmlns:a16="http://schemas.microsoft.com/office/drawing/2014/main" id="{93923DEC-0921-45BE-A585-BCDFD1F38BFD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88" name="Line 1697">
          <a:extLst>
            <a:ext uri="{FF2B5EF4-FFF2-40B4-BE49-F238E27FC236}">
              <a16:creationId xmlns:a16="http://schemas.microsoft.com/office/drawing/2014/main" id="{CB5899D4-6520-4EE6-A12A-31729A12F3E9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89" name="Line 1698">
          <a:extLst>
            <a:ext uri="{FF2B5EF4-FFF2-40B4-BE49-F238E27FC236}">
              <a16:creationId xmlns:a16="http://schemas.microsoft.com/office/drawing/2014/main" id="{3A7A53A6-1D97-4D30-8198-A9222E3BE37D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0" name="Line 1699">
          <a:extLst>
            <a:ext uri="{FF2B5EF4-FFF2-40B4-BE49-F238E27FC236}">
              <a16:creationId xmlns:a16="http://schemas.microsoft.com/office/drawing/2014/main" id="{58D28069-20D2-4B1E-A9CB-744EBC7E5E6F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1" name="Line 1700">
          <a:extLst>
            <a:ext uri="{FF2B5EF4-FFF2-40B4-BE49-F238E27FC236}">
              <a16:creationId xmlns:a16="http://schemas.microsoft.com/office/drawing/2014/main" id="{35E277BB-95E2-4DA6-B0D7-29149583F942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2" name="Line 1701">
          <a:extLst>
            <a:ext uri="{FF2B5EF4-FFF2-40B4-BE49-F238E27FC236}">
              <a16:creationId xmlns:a16="http://schemas.microsoft.com/office/drawing/2014/main" id="{48D665EB-7E4F-4397-B1CA-99BECE54876B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3" name="Line 1702">
          <a:extLst>
            <a:ext uri="{FF2B5EF4-FFF2-40B4-BE49-F238E27FC236}">
              <a16:creationId xmlns:a16="http://schemas.microsoft.com/office/drawing/2014/main" id="{EE69B0F4-B9D8-44A0-A714-07408F544452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4" name="Line 1703">
          <a:extLst>
            <a:ext uri="{FF2B5EF4-FFF2-40B4-BE49-F238E27FC236}">
              <a16:creationId xmlns:a16="http://schemas.microsoft.com/office/drawing/2014/main" id="{BCC5B6A3-4916-4A21-97E7-11690C9924E5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5" name="Line 1704">
          <a:extLst>
            <a:ext uri="{FF2B5EF4-FFF2-40B4-BE49-F238E27FC236}">
              <a16:creationId xmlns:a16="http://schemas.microsoft.com/office/drawing/2014/main" id="{6F1C85E2-F8CE-43F1-AD15-9CEE3BC9C831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6" name="Line 1705">
          <a:extLst>
            <a:ext uri="{FF2B5EF4-FFF2-40B4-BE49-F238E27FC236}">
              <a16:creationId xmlns:a16="http://schemas.microsoft.com/office/drawing/2014/main" id="{4D758C82-EDE8-438E-B1B6-A0BFF010180C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7" name="Line 1706">
          <a:extLst>
            <a:ext uri="{FF2B5EF4-FFF2-40B4-BE49-F238E27FC236}">
              <a16:creationId xmlns:a16="http://schemas.microsoft.com/office/drawing/2014/main" id="{2F897B62-1380-4D90-96C9-52A9623C2097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3998" name="Line 1707">
          <a:extLst>
            <a:ext uri="{FF2B5EF4-FFF2-40B4-BE49-F238E27FC236}">
              <a16:creationId xmlns:a16="http://schemas.microsoft.com/office/drawing/2014/main" id="{CC7A3F8E-5377-4118-A9AB-2E7788031636}"/>
            </a:ext>
          </a:extLst>
        </xdr:cNvPr>
        <xdr:cNvSpPr>
          <a:spLocks noChangeShapeType="1"/>
        </xdr:cNvSpPr>
      </xdr:nvSpPr>
      <xdr:spPr bwMode="auto">
        <a:xfrm>
          <a:off x="5715000" y="5108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999" name="Line 1694">
          <a:extLst>
            <a:ext uri="{FF2B5EF4-FFF2-40B4-BE49-F238E27FC236}">
              <a16:creationId xmlns:a16="http://schemas.microsoft.com/office/drawing/2014/main" id="{FCF194E9-AE59-4EEA-B620-FBBBCCDB1C1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0" name="Line 1695">
          <a:extLst>
            <a:ext uri="{FF2B5EF4-FFF2-40B4-BE49-F238E27FC236}">
              <a16:creationId xmlns:a16="http://schemas.microsoft.com/office/drawing/2014/main" id="{45BD2102-5F58-4042-9427-103635F58BD8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1" name="Line 1696">
          <a:extLst>
            <a:ext uri="{FF2B5EF4-FFF2-40B4-BE49-F238E27FC236}">
              <a16:creationId xmlns:a16="http://schemas.microsoft.com/office/drawing/2014/main" id="{BD5E8FF6-B1D4-4370-9BBB-876C1EAED439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2" name="Line 1697">
          <a:extLst>
            <a:ext uri="{FF2B5EF4-FFF2-40B4-BE49-F238E27FC236}">
              <a16:creationId xmlns:a16="http://schemas.microsoft.com/office/drawing/2014/main" id="{08C01F55-AB41-4159-BE50-C278C05183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3" name="Line 1698">
          <a:extLst>
            <a:ext uri="{FF2B5EF4-FFF2-40B4-BE49-F238E27FC236}">
              <a16:creationId xmlns:a16="http://schemas.microsoft.com/office/drawing/2014/main" id="{E2B61CEF-F258-48D4-A817-220C771FB1F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4" name="Line 1699">
          <a:extLst>
            <a:ext uri="{FF2B5EF4-FFF2-40B4-BE49-F238E27FC236}">
              <a16:creationId xmlns:a16="http://schemas.microsoft.com/office/drawing/2014/main" id="{A7DAA376-585F-4D9A-B129-F46D2E1253E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5" name="Line 1700">
          <a:extLst>
            <a:ext uri="{FF2B5EF4-FFF2-40B4-BE49-F238E27FC236}">
              <a16:creationId xmlns:a16="http://schemas.microsoft.com/office/drawing/2014/main" id="{0FD33EF1-0CCB-4225-8091-D830AA4C8E5A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6" name="Line 1701">
          <a:extLst>
            <a:ext uri="{FF2B5EF4-FFF2-40B4-BE49-F238E27FC236}">
              <a16:creationId xmlns:a16="http://schemas.microsoft.com/office/drawing/2014/main" id="{6110B4CA-D949-4AD3-89F9-1652EB0080E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7" name="Line 1702">
          <a:extLst>
            <a:ext uri="{FF2B5EF4-FFF2-40B4-BE49-F238E27FC236}">
              <a16:creationId xmlns:a16="http://schemas.microsoft.com/office/drawing/2014/main" id="{CF8B82E4-247E-4AEF-8935-C9A617E2144A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8" name="Line 1703">
          <a:extLst>
            <a:ext uri="{FF2B5EF4-FFF2-40B4-BE49-F238E27FC236}">
              <a16:creationId xmlns:a16="http://schemas.microsoft.com/office/drawing/2014/main" id="{91B66A47-516A-4BDC-ACBF-CACC1216CBE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09" name="Line 1704">
          <a:extLst>
            <a:ext uri="{FF2B5EF4-FFF2-40B4-BE49-F238E27FC236}">
              <a16:creationId xmlns:a16="http://schemas.microsoft.com/office/drawing/2014/main" id="{10505C2B-0885-430D-8A14-6BC7713CE561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0" name="Line 1705">
          <a:extLst>
            <a:ext uri="{FF2B5EF4-FFF2-40B4-BE49-F238E27FC236}">
              <a16:creationId xmlns:a16="http://schemas.microsoft.com/office/drawing/2014/main" id="{528D18EB-2D7A-41E0-B65C-C7A976C8F057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1" name="Line 1706">
          <a:extLst>
            <a:ext uri="{FF2B5EF4-FFF2-40B4-BE49-F238E27FC236}">
              <a16:creationId xmlns:a16="http://schemas.microsoft.com/office/drawing/2014/main" id="{5215536F-F2B8-4105-86CE-32AB6B9FEED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2" name="Line 1707">
          <a:extLst>
            <a:ext uri="{FF2B5EF4-FFF2-40B4-BE49-F238E27FC236}">
              <a16:creationId xmlns:a16="http://schemas.microsoft.com/office/drawing/2014/main" id="{85181002-F31E-4FE7-AE1C-753DA97A30E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3" name="Line 1694">
          <a:extLst>
            <a:ext uri="{FF2B5EF4-FFF2-40B4-BE49-F238E27FC236}">
              <a16:creationId xmlns:a16="http://schemas.microsoft.com/office/drawing/2014/main" id="{810E61FC-C39C-40F9-9315-231309EB5F3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4" name="Line 1695">
          <a:extLst>
            <a:ext uri="{FF2B5EF4-FFF2-40B4-BE49-F238E27FC236}">
              <a16:creationId xmlns:a16="http://schemas.microsoft.com/office/drawing/2014/main" id="{814D1E6F-D700-4709-80F4-025AAB74452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5" name="Line 1696">
          <a:extLst>
            <a:ext uri="{FF2B5EF4-FFF2-40B4-BE49-F238E27FC236}">
              <a16:creationId xmlns:a16="http://schemas.microsoft.com/office/drawing/2014/main" id="{B6C3E8A5-3ACF-41D2-9AE1-0B65EAEFBB7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6" name="Line 1697">
          <a:extLst>
            <a:ext uri="{FF2B5EF4-FFF2-40B4-BE49-F238E27FC236}">
              <a16:creationId xmlns:a16="http://schemas.microsoft.com/office/drawing/2014/main" id="{44533169-BD62-4562-A732-852E83E7CC41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7" name="Line 1698">
          <a:extLst>
            <a:ext uri="{FF2B5EF4-FFF2-40B4-BE49-F238E27FC236}">
              <a16:creationId xmlns:a16="http://schemas.microsoft.com/office/drawing/2014/main" id="{DFB2158F-36D8-4F61-A77A-C6242E57B7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8" name="Line 1699">
          <a:extLst>
            <a:ext uri="{FF2B5EF4-FFF2-40B4-BE49-F238E27FC236}">
              <a16:creationId xmlns:a16="http://schemas.microsoft.com/office/drawing/2014/main" id="{6593B050-B4BB-4803-A0E2-73E5144DAD0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19" name="Line 1700">
          <a:extLst>
            <a:ext uri="{FF2B5EF4-FFF2-40B4-BE49-F238E27FC236}">
              <a16:creationId xmlns:a16="http://schemas.microsoft.com/office/drawing/2014/main" id="{DF687526-A412-4B10-80EA-B10223BFDFE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0" name="Line 1701">
          <a:extLst>
            <a:ext uri="{FF2B5EF4-FFF2-40B4-BE49-F238E27FC236}">
              <a16:creationId xmlns:a16="http://schemas.microsoft.com/office/drawing/2014/main" id="{262BF3CF-0183-49EA-A424-DD148937D41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1" name="Line 1702">
          <a:extLst>
            <a:ext uri="{FF2B5EF4-FFF2-40B4-BE49-F238E27FC236}">
              <a16:creationId xmlns:a16="http://schemas.microsoft.com/office/drawing/2014/main" id="{2D0A8120-ECC7-44CF-8C1C-A16E71D663B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2" name="Line 1703">
          <a:extLst>
            <a:ext uri="{FF2B5EF4-FFF2-40B4-BE49-F238E27FC236}">
              <a16:creationId xmlns:a16="http://schemas.microsoft.com/office/drawing/2014/main" id="{2630E545-60EA-4228-9D97-F95A4F039648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3" name="Line 1704">
          <a:extLst>
            <a:ext uri="{FF2B5EF4-FFF2-40B4-BE49-F238E27FC236}">
              <a16:creationId xmlns:a16="http://schemas.microsoft.com/office/drawing/2014/main" id="{E1BFCE25-EA97-48B9-8086-041B37BC885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4" name="Line 1705">
          <a:extLst>
            <a:ext uri="{FF2B5EF4-FFF2-40B4-BE49-F238E27FC236}">
              <a16:creationId xmlns:a16="http://schemas.microsoft.com/office/drawing/2014/main" id="{4EB66C6D-48BC-4E37-8DA4-F51BFF2E840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5" name="Line 1706">
          <a:extLst>
            <a:ext uri="{FF2B5EF4-FFF2-40B4-BE49-F238E27FC236}">
              <a16:creationId xmlns:a16="http://schemas.microsoft.com/office/drawing/2014/main" id="{3FA84590-3A8B-4822-A759-64543D19AE4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6" name="Line 1707">
          <a:extLst>
            <a:ext uri="{FF2B5EF4-FFF2-40B4-BE49-F238E27FC236}">
              <a16:creationId xmlns:a16="http://schemas.microsoft.com/office/drawing/2014/main" id="{C13035B8-2EDE-40B6-BE2D-17392397478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7" name="Line 1694">
          <a:extLst>
            <a:ext uri="{FF2B5EF4-FFF2-40B4-BE49-F238E27FC236}">
              <a16:creationId xmlns:a16="http://schemas.microsoft.com/office/drawing/2014/main" id="{226F8E8A-7BBE-40E1-84E6-D2D28D22A35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8" name="Line 1695">
          <a:extLst>
            <a:ext uri="{FF2B5EF4-FFF2-40B4-BE49-F238E27FC236}">
              <a16:creationId xmlns:a16="http://schemas.microsoft.com/office/drawing/2014/main" id="{3AF546CA-8FB6-47F3-88A0-BEEF88184E9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29" name="Line 1696">
          <a:extLst>
            <a:ext uri="{FF2B5EF4-FFF2-40B4-BE49-F238E27FC236}">
              <a16:creationId xmlns:a16="http://schemas.microsoft.com/office/drawing/2014/main" id="{29D1EC52-F72D-4A57-BDFF-5141931102C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0" name="Line 1697">
          <a:extLst>
            <a:ext uri="{FF2B5EF4-FFF2-40B4-BE49-F238E27FC236}">
              <a16:creationId xmlns:a16="http://schemas.microsoft.com/office/drawing/2014/main" id="{D3DA3961-28D2-4AA8-96AF-7DD46B2C09C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1" name="Line 1698">
          <a:extLst>
            <a:ext uri="{FF2B5EF4-FFF2-40B4-BE49-F238E27FC236}">
              <a16:creationId xmlns:a16="http://schemas.microsoft.com/office/drawing/2014/main" id="{BE94B51F-9D67-4691-909D-AAB11BD601B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2" name="Line 1699">
          <a:extLst>
            <a:ext uri="{FF2B5EF4-FFF2-40B4-BE49-F238E27FC236}">
              <a16:creationId xmlns:a16="http://schemas.microsoft.com/office/drawing/2014/main" id="{2BDDB4AB-819B-4329-A4F8-CF518020674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3" name="Line 1700">
          <a:extLst>
            <a:ext uri="{FF2B5EF4-FFF2-40B4-BE49-F238E27FC236}">
              <a16:creationId xmlns:a16="http://schemas.microsoft.com/office/drawing/2014/main" id="{31A6F433-41DE-4080-B81E-BFD92E40F9B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4" name="Line 1701">
          <a:extLst>
            <a:ext uri="{FF2B5EF4-FFF2-40B4-BE49-F238E27FC236}">
              <a16:creationId xmlns:a16="http://schemas.microsoft.com/office/drawing/2014/main" id="{39365CFE-EA3E-4109-BA64-F92C2502208B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5" name="Line 1702">
          <a:extLst>
            <a:ext uri="{FF2B5EF4-FFF2-40B4-BE49-F238E27FC236}">
              <a16:creationId xmlns:a16="http://schemas.microsoft.com/office/drawing/2014/main" id="{FFD7850A-7380-4237-A1B0-5CABA25F01A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6" name="Line 1703">
          <a:extLst>
            <a:ext uri="{FF2B5EF4-FFF2-40B4-BE49-F238E27FC236}">
              <a16:creationId xmlns:a16="http://schemas.microsoft.com/office/drawing/2014/main" id="{3B6E21FC-2C40-4F7E-B47F-E7BE9C4C6AA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7" name="Line 1704">
          <a:extLst>
            <a:ext uri="{FF2B5EF4-FFF2-40B4-BE49-F238E27FC236}">
              <a16:creationId xmlns:a16="http://schemas.microsoft.com/office/drawing/2014/main" id="{0776526B-338C-4B20-9077-5869F2811C1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8" name="Line 1705">
          <a:extLst>
            <a:ext uri="{FF2B5EF4-FFF2-40B4-BE49-F238E27FC236}">
              <a16:creationId xmlns:a16="http://schemas.microsoft.com/office/drawing/2014/main" id="{1F765A11-D062-427B-BDEA-18FBD8ADBDB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39" name="Line 1706">
          <a:extLst>
            <a:ext uri="{FF2B5EF4-FFF2-40B4-BE49-F238E27FC236}">
              <a16:creationId xmlns:a16="http://schemas.microsoft.com/office/drawing/2014/main" id="{FD0E6199-F32C-4EAE-BCB0-C59D8E195A07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0" name="Line 1707">
          <a:extLst>
            <a:ext uri="{FF2B5EF4-FFF2-40B4-BE49-F238E27FC236}">
              <a16:creationId xmlns:a16="http://schemas.microsoft.com/office/drawing/2014/main" id="{53626BCB-A43A-4727-A501-B61337B516A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1" name="Line 1694">
          <a:extLst>
            <a:ext uri="{FF2B5EF4-FFF2-40B4-BE49-F238E27FC236}">
              <a16:creationId xmlns:a16="http://schemas.microsoft.com/office/drawing/2014/main" id="{2D8C7595-8A9B-42E8-BB0C-5D062930D2A9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2" name="Line 1695">
          <a:extLst>
            <a:ext uri="{FF2B5EF4-FFF2-40B4-BE49-F238E27FC236}">
              <a16:creationId xmlns:a16="http://schemas.microsoft.com/office/drawing/2014/main" id="{ADA9FA93-A7F3-464B-8EC4-53407F9956F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3" name="Line 1696">
          <a:extLst>
            <a:ext uri="{FF2B5EF4-FFF2-40B4-BE49-F238E27FC236}">
              <a16:creationId xmlns:a16="http://schemas.microsoft.com/office/drawing/2014/main" id="{2FF6C11A-EC02-4045-BFE7-5F8AD3F05CE0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4" name="Line 1697">
          <a:extLst>
            <a:ext uri="{FF2B5EF4-FFF2-40B4-BE49-F238E27FC236}">
              <a16:creationId xmlns:a16="http://schemas.microsoft.com/office/drawing/2014/main" id="{1DFDF750-EEBB-4D70-AADB-D0C85108CB8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5" name="Line 1698">
          <a:extLst>
            <a:ext uri="{FF2B5EF4-FFF2-40B4-BE49-F238E27FC236}">
              <a16:creationId xmlns:a16="http://schemas.microsoft.com/office/drawing/2014/main" id="{5FF2A3B5-1017-4F87-BA67-176FA7E14FB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6" name="Line 1699">
          <a:extLst>
            <a:ext uri="{FF2B5EF4-FFF2-40B4-BE49-F238E27FC236}">
              <a16:creationId xmlns:a16="http://schemas.microsoft.com/office/drawing/2014/main" id="{FC3580BB-AAFB-485E-8CBA-051B7002B85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7" name="Line 1700">
          <a:extLst>
            <a:ext uri="{FF2B5EF4-FFF2-40B4-BE49-F238E27FC236}">
              <a16:creationId xmlns:a16="http://schemas.microsoft.com/office/drawing/2014/main" id="{ECB048A8-C062-49A5-80B1-B7939D6D0B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8" name="Line 1701">
          <a:extLst>
            <a:ext uri="{FF2B5EF4-FFF2-40B4-BE49-F238E27FC236}">
              <a16:creationId xmlns:a16="http://schemas.microsoft.com/office/drawing/2014/main" id="{0EED509E-619A-4155-ABAF-F44D02DFBED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49" name="Line 1702">
          <a:extLst>
            <a:ext uri="{FF2B5EF4-FFF2-40B4-BE49-F238E27FC236}">
              <a16:creationId xmlns:a16="http://schemas.microsoft.com/office/drawing/2014/main" id="{8788EF21-73A1-4582-A1D9-DACFBD7AC3C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0" name="Line 1703">
          <a:extLst>
            <a:ext uri="{FF2B5EF4-FFF2-40B4-BE49-F238E27FC236}">
              <a16:creationId xmlns:a16="http://schemas.microsoft.com/office/drawing/2014/main" id="{087BDA6C-E5C5-4AD4-A944-F8343E1171FB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1" name="Line 1704">
          <a:extLst>
            <a:ext uri="{FF2B5EF4-FFF2-40B4-BE49-F238E27FC236}">
              <a16:creationId xmlns:a16="http://schemas.microsoft.com/office/drawing/2014/main" id="{B78091F3-BD7A-4FA3-9799-CD768B7085BE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2" name="Line 1705">
          <a:extLst>
            <a:ext uri="{FF2B5EF4-FFF2-40B4-BE49-F238E27FC236}">
              <a16:creationId xmlns:a16="http://schemas.microsoft.com/office/drawing/2014/main" id="{69E854D8-A392-4BD8-B6A2-10DC2E4D6121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3" name="Line 1706">
          <a:extLst>
            <a:ext uri="{FF2B5EF4-FFF2-40B4-BE49-F238E27FC236}">
              <a16:creationId xmlns:a16="http://schemas.microsoft.com/office/drawing/2014/main" id="{314A41A2-725C-4927-9F55-3F8B4662AA8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4" name="Line 1707">
          <a:extLst>
            <a:ext uri="{FF2B5EF4-FFF2-40B4-BE49-F238E27FC236}">
              <a16:creationId xmlns:a16="http://schemas.microsoft.com/office/drawing/2014/main" id="{80AE4618-DD78-499D-9B8C-A7BCD79743D9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5" name="Line 1694">
          <a:extLst>
            <a:ext uri="{FF2B5EF4-FFF2-40B4-BE49-F238E27FC236}">
              <a16:creationId xmlns:a16="http://schemas.microsoft.com/office/drawing/2014/main" id="{8398D3F6-91AC-4133-A971-FC3CA0AD6B4E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6" name="Line 1695">
          <a:extLst>
            <a:ext uri="{FF2B5EF4-FFF2-40B4-BE49-F238E27FC236}">
              <a16:creationId xmlns:a16="http://schemas.microsoft.com/office/drawing/2014/main" id="{F501310A-7542-4464-9621-71F82394861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7" name="Line 1696">
          <a:extLst>
            <a:ext uri="{FF2B5EF4-FFF2-40B4-BE49-F238E27FC236}">
              <a16:creationId xmlns:a16="http://schemas.microsoft.com/office/drawing/2014/main" id="{1369840B-62DD-415E-834B-7B4536D7FA9A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8" name="Line 1697">
          <a:extLst>
            <a:ext uri="{FF2B5EF4-FFF2-40B4-BE49-F238E27FC236}">
              <a16:creationId xmlns:a16="http://schemas.microsoft.com/office/drawing/2014/main" id="{638AB8D6-23AC-43CB-AEB7-65F4125F7EB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59" name="Line 1698">
          <a:extLst>
            <a:ext uri="{FF2B5EF4-FFF2-40B4-BE49-F238E27FC236}">
              <a16:creationId xmlns:a16="http://schemas.microsoft.com/office/drawing/2014/main" id="{E8D14473-A158-4505-97AE-57EA3E431DB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0" name="Line 1699">
          <a:extLst>
            <a:ext uri="{FF2B5EF4-FFF2-40B4-BE49-F238E27FC236}">
              <a16:creationId xmlns:a16="http://schemas.microsoft.com/office/drawing/2014/main" id="{11CAB057-CBFF-449B-9946-37E123D8E12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1" name="Line 1700">
          <a:extLst>
            <a:ext uri="{FF2B5EF4-FFF2-40B4-BE49-F238E27FC236}">
              <a16:creationId xmlns:a16="http://schemas.microsoft.com/office/drawing/2014/main" id="{C7D9E33C-2226-4D86-B746-221DD154849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2" name="Line 1701">
          <a:extLst>
            <a:ext uri="{FF2B5EF4-FFF2-40B4-BE49-F238E27FC236}">
              <a16:creationId xmlns:a16="http://schemas.microsoft.com/office/drawing/2014/main" id="{F5042DFA-800A-4915-8047-AF5164100F5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3" name="Line 1702">
          <a:extLst>
            <a:ext uri="{FF2B5EF4-FFF2-40B4-BE49-F238E27FC236}">
              <a16:creationId xmlns:a16="http://schemas.microsoft.com/office/drawing/2014/main" id="{A68D41B8-D6D3-41AB-81C4-364D04875D78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4" name="Line 1703">
          <a:extLst>
            <a:ext uri="{FF2B5EF4-FFF2-40B4-BE49-F238E27FC236}">
              <a16:creationId xmlns:a16="http://schemas.microsoft.com/office/drawing/2014/main" id="{AC8DDCF2-0E50-416F-8730-9FB196E8822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5" name="Line 1704">
          <a:extLst>
            <a:ext uri="{FF2B5EF4-FFF2-40B4-BE49-F238E27FC236}">
              <a16:creationId xmlns:a16="http://schemas.microsoft.com/office/drawing/2014/main" id="{F15F94FB-E1AF-447A-ACFA-50B066FD64B6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6" name="Line 1705">
          <a:extLst>
            <a:ext uri="{FF2B5EF4-FFF2-40B4-BE49-F238E27FC236}">
              <a16:creationId xmlns:a16="http://schemas.microsoft.com/office/drawing/2014/main" id="{B029EE5B-3149-4FAD-A7F7-25160A656C3E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7" name="Line 1706">
          <a:extLst>
            <a:ext uri="{FF2B5EF4-FFF2-40B4-BE49-F238E27FC236}">
              <a16:creationId xmlns:a16="http://schemas.microsoft.com/office/drawing/2014/main" id="{E0E4BD02-37C3-4752-A7E3-B53AF17E987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8" name="Line 1707">
          <a:extLst>
            <a:ext uri="{FF2B5EF4-FFF2-40B4-BE49-F238E27FC236}">
              <a16:creationId xmlns:a16="http://schemas.microsoft.com/office/drawing/2014/main" id="{B022AE4B-5E3B-4451-A7C7-A5AC770231C3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69" name="Line 1694">
          <a:extLst>
            <a:ext uri="{FF2B5EF4-FFF2-40B4-BE49-F238E27FC236}">
              <a16:creationId xmlns:a16="http://schemas.microsoft.com/office/drawing/2014/main" id="{0EFF5E01-1309-4217-A218-094FDCA53B8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0" name="Line 1695">
          <a:extLst>
            <a:ext uri="{FF2B5EF4-FFF2-40B4-BE49-F238E27FC236}">
              <a16:creationId xmlns:a16="http://schemas.microsoft.com/office/drawing/2014/main" id="{CC7E1D31-7A2A-4F07-BD68-4DA25C57828D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1" name="Line 1696">
          <a:extLst>
            <a:ext uri="{FF2B5EF4-FFF2-40B4-BE49-F238E27FC236}">
              <a16:creationId xmlns:a16="http://schemas.microsoft.com/office/drawing/2014/main" id="{20EE5A22-FE72-4780-BBF0-AEE24BF1878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2" name="Line 1697">
          <a:extLst>
            <a:ext uri="{FF2B5EF4-FFF2-40B4-BE49-F238E27FC236}">
              <a16:creationId xmlns:a16="http://schemas.microsoft.com/office/drawing/2014/main" id="{7F67A756-AE80-41B2-9751-225216FDA39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3" name="Line 1698">
          <a:extLst>
            <a:ext uri="{FF2B5EF4-FFF2-40B4-BE49-F238E27FC236}">
              <a16:creationId xmlns:a16="http://schemas.microsoft.com/office/drawing/2014/main" id="{4DF6A000-86FA-4EB1-8C66-71497F33713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4" name="Line 1699">
          <a:extLst>
            <a:ext uri="{FF2B5EF4-FFF2-40B4-BE49-F238E27FC236}">
              <a16:creationId xmlns:a16="http://schemas.microsoft.com/office/drawing/2014/main" id="{764D2106-90D0-46F1-B6F0-2C56DDA61FFB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5" name="Line 1700">
          <a:extLst>
            <a:ext uri="{FF2B5EF4-FFF2-40B4-BE49-F238E27FC236}">
              <a16:creationId xmlns:a16="http://schemas.microsoft.com/office/drawing/2014/main" id="{4B9E6F29-A7A5-4E7C-B15A-3BE1C7263E54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6" name="Line 1701">
          <a:extLst>
            <a:ext uri="{FF2B5EF4-FFF2-40B4-BE49-F238E27FC236}">
              <a16:creationId xmlns:a16="http://schemas.microsoft.com/office/drawing/2014/main" id="{AD8C853E-06F6-4B28-B65A-F36F2783A6F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7" name="Line 1702">
          <a:extLst>
            <a:ext uri="{FF2B5EF4-FFF2-40B4-BE49-F238E27FC236}">
              <a16:creationId xmlns:a16="http://schemas.microsoft.com/office/drawing/2014/main" id="{87A8D916-5656-450E-8BBA-CF9E3844F002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8" name="Line 1703">
          <a:extLst>
            <a:ext uri="{FF2B5EF4-FFF2-40B4-BE49-F238E27FC236}">
              <a16:creationId xmlns:a16="http://schemas.microsoft.com/office/drawing/2014/main" id="{76812976-0770-4C97-9C94-97061FF16607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79" name="Line 1704">
          <a:extLst>
            <a:ext uri="{FF2B5EF4-FFF2-40B4-BE49-F238E27FC236}">
              <a16:creationId xmlns:a16="http://schemas.microsoft.com/office/drawing/2014/main" id="{D669EE61-8921-45CF-A5BF-47C4C9A3A6CF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80" name="Line 1705">
          <a:extLst>
            <a:ext uri="{FF2B5EF4-FFF2-40B4-BE49-F238E27FC236}">
              <a16:creationId xmlns:a16="http://schemas.microsoft.com/office/drawing/2014/main" id="{FD02415F-CE9D-4097-93FC-D465B84443C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81" name="Line 1706">
          <a:extLst>
            <a:ext uri="{FF2B5EF4-FFF2-40B4-BE49-F238E27FC236}">
              <a16:creationId xmlns:a16="http://schemas.microsoft.com/office/drawing/2014/main" id="{6488D03B-82B2-4CB2-808D-A6F015F89565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082" name="Line 1707">
          <a:extLst>
            <a:ext uri="{FF2B5EF4-FFF2-40B4-BE49-F238E27FC236}">
              <a16:creationId xmlns:a16="http://schemas.microsoft.com/office/drawing/2014/main" id="{D3AF8154-800C-4343-BBB9-6C67162D3E5C}"/>
            </a:ext>
          </a:extLst>
        </xdr:cNvPr>
        <xdr:cNvSpPr>
          <a:spLocks noChangeShapeType="1"/>
        </xdr:cNvSpPr>
      </xdr:nvSpPr>
      <xdr:spPr bwMode="auto">
        <a:xfrm>
          <a:off x="5715000" y="6930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523875</xdr:colOff>
      <xdr:row>165</xdr:row>
      <xdr:rowOff>133350</xdr:rowOff>
    </xdr:from>
    <xdr:to>
      <xdr:col>12</xdr:col>
      <xdr:colOff>178387</xdr:colOff>
      <xdr:row>168</xdr:row>
      <xdr:rowOff>3175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D8A3C-8FA5-4E24-870F-3105FD632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0775" y="20916900"/>
          <a:ext cx="835612" cy="355600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9066B7F7-EA77-40B0-9826-4E937E6EA00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B722F1E5-93BC-4D6F-8E4F-23292C9BFC6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7A7CF964-6A4F-43C7-8450-FA24B8C03CA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B276A8BC-53CA-4188-9264-EF4EAA42918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937E6F01-F181-4E72-B007-0220106E468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57A8648A-BF34-4F8B-9E8D-7EEBC7D3E21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AA4FE090-5C9F-4BEA-8441-4481F16AB24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E3749E66-9E6D-459E-AC24-64811C03531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ECB93CB9-8124-4EFA-9743-E97AF4D7BF1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3586F062-BED9-4240-A6DD-E8AD5820702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20836983-C159-4C2A-948C-29CDC3AFA1E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A28F19A8-F7FF-4314-BBD2-B5CBF4F83AF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0CDC1365-20C0-429C-8008-3156B2F68A2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0AAEB870-4787-4474-8071-9548362E61B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AF048CD2-8D40-4A42-8200-EBD6A8AA93F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84A871DD-A15D-433F-982E-3A5146E0587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202020A7-91D2-4363-8B29-6B40DFCBE90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F8649ADB-3F52-49B4-9E2F-ACBAE6006DB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9DA52811-B8E5-4C6E-91FB-AEEAD5313FE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976F33E9-CA14-4AFE-9AC2-7F46B276188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093003FA-B012-4887-9D93-A8F9487FC70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AE629731-208B-4B1C-BAD9-6D1BA2DEA1F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E223DC75-2208-4D04-9547-9493725EFB3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36861C6C-4E90-4849-917D-47ECA6F6000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321A0BA3-C581-49EC-A231-529480E11BB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84B12578-B20D-446B-8677-CCB8218013D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230F4DBA-7FBD-4209-8C60-1CE72DD8EDF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A6D4460A-A0DA-4063-B576-C95B93A2733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66450AF7-2C40-43F9-887F-6EA1877CDBE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47" name="Line 1695">
          <a:extLst>
            <a:ext uri="{FF2B5EF4-FFF2-40B4-BE49-F238E27FC236}">
              <a16:creationId xmlns:a16="http://schemas.microsoft.com/office/drawing/2014/main" id="{CF22CE93-3E13-4A66-BD36-D72BFAB4A6D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48" name="Line 1696">
          <a:extLst>
            <a:ext uri="{FF2B5EF4-FFF2-40B4-BE49-F238E27FC236}">
              <a16:creationId xmlns:a16="http://schemas.microsoft.com/office/drawing/2014/main" id="{F83B242A-81D2-4400-B40D-4C1045D8F8E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49" name="Line 1697">
          <a:extLst>
            <a:ext uri="{FF2B5EF4-FFF2-40B4-BE49-F238E27FC236}">
              <a16:creationId xmlns:a16="http://schemas.microsoft.com/office/drawing/2014/main" id="{0E43E685-8727-4504-9589-20FD857BF81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0" name="Line 1698">
          <a:extLst>
            <a:ext uri="{FF2B5EF4-FFF2-40B4-BE49-F238E27FC236}">
              <a16:creationId xmlns:a16="http://schemas.microsoft.com/office/drawing/2014/main" id="{95B08D3F-310D-467C-AAAE-B1CDC36EEDB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1" name="Line 1699">
          <a:extLst>
            <a:ext uri="{FF2B5EF4-FFF2-40B4-BE49-F238E27FC236}">
              <a16:creationId xmlns:a16="http://schemas.microsoft.com/office/drawing/2014/main" id="{48932690-C1CA-4813-A173-897181F585D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2" name="Line 1700">
          <a:extLst>
            <a:ext uri="{FF2B5EF4-FFF2-40B4-BE49-F238E27FC236}">
              <a16:creationId xmlns:a16="http://schemas.microsoft.com/office/drawing/2014/main" id="{B756DF52-4F70-4D48-8AAA-5B74E91AB24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3" name="Line 1701">
          <a:extLst>
            <a:ext uri="{FF2B5EF4-FFF2-40B4-BE49-F238E27FC236}">
              <a16:creationId xmlns:a16="http://schemas.microsoft.com/office/drawing/2014/main" id="{1ACA39AF-C995-42A3-8C69-04D8778BFAB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4" name="Line 1702">
          <a:extLst>
            <a:ext uri="{FF2B5EF4-FFF2-40B4-BE49-F238E27FC236}">
              <a16:creationId xmlns:a16="http://schemas.microsoft.com/office/drawing/2014/main" id="{603DE8AA-4311-4CFD-AA1E-702A5251C1C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5" name="Line 1703">
          <a:extLst>
            <a:ext uri="{FF2B5EF4-FFF2-40B4-BE49-F238E27FC236}">
              <a16:creationId xmlns:a16="http://schemas.microsoft.com/office/drawing/2014/main" id="{20988054-23E5-4EB7-97BC-6EA05EA193C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6" name="Line 1704">
          <a:extLst>
            <a:ext uri="{FF2B5EF4-FFF2-40B4-BE49-F238E27FC236}">
              <a16:creationId xmlns:a16="http://schemas.microsoft.com/office/drawing/2014/main" id="{041F00B9-7D1C-4B68-9A68-3B5B6CB9F6D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7" name="Line 1705">
          <a:extLst>
            <a:ext uri="{FF2B5EF4-FFF2-40B4-BE49-F238E27FC236}">
              <a16:creationId xmlns:a16="http://schemas.microsoft.com/office/drawing/2014/main" id="{5DFCE07F-C57C-468C-808F-2533A207CA3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8" name="Line 1706">
          <a:extLst>
            <a:ext uri="{FF2B5EF4-FFF2-40B4-BE49-F238E27FC236}">
              <a16:creationId xmlns:a16="http://schemas.microsoft.com/office/drawing/2014/main" id="{ECC34685-6C63-4A73-8E94-08D8F6B3646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9" name="Line 1707">
          <a:extLst>
            <a:ext uri="{FF2B5EF4-FFF2-40B4-BE49-F238E27FC236}">
              <a16:creationId xmlns:a16="http://schemas.microsoft.com/office/drawing/2014/main" id="{561728EB-3D14-4475-8F4A-2A5879C1733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0" name="Line 1694">
          <a:extLst>
            <a:ext uri="{FF2B5EF4-FFF2-40B4-BE49-F238E27FC236}">
              <a16:creationId xmlns:a16="http://schemas.microsoft.com/office/drawing/2014/main" id="{BA79CD7E-1259-47D4-B675-C0E7D26E31D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1" name="Line 1695">
          <a:extLst>
            <a:ext uri="{FF2B5EF4-FFF2-40B4-BE49-F238E27FC236}">
              <a16:creationId xmlns:a16="http://schemas.microsoft.com/office/drawing/2014/main" id="{70C31B14-6BE9-4BC6-87C1-E9B14148FCF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2" name="Line 1696">
          <a:extLst>
            <a:ext uri="{FF2B5EF4-FFF2-40B4-BE49-F238E27FC236}">
              <a16:creationId xmlns:a16="http://schemas.microsoft.com/office/drawing/2014/main" id="{60EB3EAC-8F2A-421C-988F-637E4DD2857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3" name="Line 1697">
          <a:extLst>
            <a:ext uri="{FF2B5EF4-FFF2-40B4-BE49-F238E27FC236}">
              <a16:creationId xmlns:a16="http://schemas.microsoft.com/office/drawing/2014/main" id="{C06392D5-D37C-49B2-BA06-DB4EC819830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4" name="Line 1698">
          <a:extLst>
            <a:ext uri="{FF2B5EF4-FFF2-40B4-BE49-F238E27FC236}">
              <a16:creationId xmlns:a16="http://schemas.microsoft.com/office/drawing/2014/main" id="{EE04065A-2FF7-49EE-B872-42B0BA9093E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5" name="Line 1699">
          <a:extLst>
            <a:ext uri="{FF2B5EF4-FFF2-40B4-BE49-F238E27FC236}">
              <a16:creationId xmlns:a16="http://schemas.microsoft.com/office/drawing/2014/main" id="{557519C6-8D4F-42BB-B826-9398E76A184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6" name="Line 1700">
          <a:extLst>
            <a:ext uri="{FF2B5EF4-FFF2-40B4-BE49-F238E27FC236}">
              <a16:creationId xmlns:a16="http://schemas.microsoft.com/office/drawing/2014/main" id="{771E289E-7A9E-4F48-8EB0-66C2B48547B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7" name="Line 1701">
          <a:extLst>
            <a:ext uri="{FF2B5EF4-FFF2-40B4-BE49-F238E27FC236}">
              <a16:creationId xmlns:a16="http://schemas.microsoft.com/office/drawing/2014/main" id="{7AC017D1-E432-4B56-B789-E0503D353E9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8" name="Line 1702">
          <a:extLst>
            <a:ext uri="{FF2B5EF4-FFF2-40B4-BE49-F238E27FC236}">
              <a16:creationId xmlns:a16="http://schemas.microsoft.com/office/drawing/2014/main" id="{F8AC6ACD-F53B-43E8-9A30-85E4E1F4CD7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9" name="Line 1703">
          <a:extLst>
            <a:ext uri="{FF2B5EF4-FFF2-40B4-BE49-F238E27FC236}">
              <a16:creationId xmlns:a16="http://schemas.microsoft.com/office/drawing/2014/main" id="{D061C73D-C90F-445F-8DBE-7783437AC97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70" name="Line 1704">
          <a:extLst>
            <a:ext uri="{FF2B5EF4-FFF2-40B4-BE49-F238E27FC236}">
              <a16:creationId xmlns:a16="http://schemas.microsoft.com/office/drawing/2014/main" id="{E1FEB4C6-9675-4806-A4A1-4EA2A5171C7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71" name="Line 1705">
          <a:extLst>
            <a:ext uri="{FF2B5EF4-FFF2-40B4-BE49-F238E27FC236}">
              <a16:creationId xmlns:a16="http://schemas.microsoft.com/office/drawing/2014/main" id="{9F4CB0AE-6EFC-4C32-8ED3-FFB5A90B3D2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72" name="Line 1706">
          <a:extLst>
            <a:ext uri="{FF2B5EF4-FFF2-40B4-BE49-F238E27FC236}">
              <a16:creationId xmlns:a16="http://schemas.microsoft.com/office/drawing/2014/main" id="{FED88FBE-AD14-468C-AFC1-1F9D5D98DFE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73" name="Line 1707">
          <a:extLst>
            <a:ext uri="{FF2B5EF4-FFF2-40B4-BE49-F238E27FC236}">
              <a16:creationId xmlns:a16="http://schemas.microsoft.com/office/drawing/2014/main" id="{4F9CFC5D-E226-4441-871D-55CD82BB2CF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74" name="Line 1694">
          <a:extLst>
            <a:ext uri="{FF2B5EF4-FFF2-40B4-BE49-F238E27FC236}">
              <a16:creationId xmlns:a16="http://schemas.microsoft.com/office/drawing/2014/main" id="{B5D6653D-748F-48E0-89F6-E0589F24B7D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75" name="Line 1695">
          <a:extLst>
            <a:ext uri="{FF2B5EF4-FFF2-40B4-BE49-F238E27FC236}">
              <a16:creationId xmlns:a16="http://schemas.microsoft.com/office/drawing/2014/main" id="{33A3A91A-4B5C-453B-BBFD-0F1C451FC78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08" name="Line 1696">
          <a:extLst>
            <a:ext uri="{FF2B5EF4-FFF2-40B4-BE49-F238E27FC236}">
              <a16:creationId xmlns:a16="http://schemas.microsoft.com/office/drawing/2014/main" id="{3E79DD65-BA2B-405A-8DE7-79B5A16647D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09" name="Line 1697">
          <a:extLst>
            <a:ext uri="{FF2B5EF4-FFF2-40B4-BE49-F238E27FC236}">
              <a16:creationId xmlns:a16="http://schemas.microsoft.com/office/drawing/2014/main" id="{86CE97AC-EAA6-4545-8476-D5A31F0F7F9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0" name="Line 1698">
          <a:extLst>
            <a:ext uri="{FF2B5EF4-FFF2-40B4-BE49-F238E27FC236}">
              <a16:creationId xmlns:a16="http://schemas.microsoft.com/office/drawing/2014/main" id="{4EA14041-5EEB-494C-A381-DBBB427C2FB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1" name="Line 1699">
          <a:extLst>
            <a:ext uri="{FF2B5EF4-FFF2-40B4-BE49-F238E27FC236}">
              <a16:creationId xmlns:a16="http://schemas.microsoft.com/office/drawing/2014/main" id="{A3197787-5843-499C-9DD9-A714669B18E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2" name="Line 1700">
          <a:extLst>
            <a:ext uri="{FF2B5EF4-FFF2-40B4-BE49-F238E27FC236}">
              <a16:creationId xmlns:a16="http://schemas.microsoft.com/office/drawing/2014/main" id="{BCEBE88A-CDA2-4ED5-AF65-21684A0DD14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3" name="Line 1701">
          <a:extLst>
            <a:ext uri="{FF2B5EF4-FFF2-40B4-BE49-F238E27FC236}">
              <a16:creationId xmlns:a16="http://schemas.microsoft.com/office/drawing/2014/main" id="{46E9AAFF-FA9B-4A3E-BB8D-A181665E5BE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4" name="Line 1702">
          <a:extLst>
            <a:ext uri="{FF2B5EF4-FFF2-40B4-BE49-F238E27FC236}">
              <a16:creationId xmlns:a16="http://schemas.microsoft.com/office/drawing/2014/main" id="{B593EB59-B7D6-4410-A092-F175E01AF75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5" name="Line 1703">
          <a:extLst>
            <a:ext uri="{FF2B5EF4-FFF2-40B4-BE49-F238E27FC236}">
              <a16:creationId xmlns:a16="http://schemas.microsoft.com/office/drawing/2014/main" id="{502C64A0-328F-48DF-B61D-9E805217538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6" name="Line 1704">
          <a:extLst>
            <a:ext uri="{FF2B5EF4-FFF2-40B4-BE49-F238E27FC236}">
              <a16:creationId xmlns:a16="http://schemas.microsoft.com/office/drawing/2014/main" id="{949F0810-7E18-4464-A938-76408A55C3A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7" name="Line 1705">
          <a:extLst>
            <a:ext uri="{FF2B5EF4-FFF2-40B4-BE49-F238E27FC236}">
              <a16:creationId xmlns:a16="http://schemas.microsoft.com/office/drawing/2014/main" id="{FAD9CCC1-6AE1-4616-98BF-605A2871721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8" name="Line 1706">
          <a:extLst>
            <a:ext uri="{FF2B5EF4-FFF2-40B4-BE49-F238E27FC236}">
              <a16:creationId xmlns:a16="http://schemas.microsoft.com/office/drawing/2014/main" id="{6509AA9A-1165-4855-A5E2-0E53482B558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9" name="Line 1707">
          <a:extLst>
            <a:ext uri="{FF2B5EF4-FFF2-40B4-BE49-F238E27FC236}">
              <a16:creationId xmlns:a16="http://schemas.microsoft.com/office/drawing/2014/main" id="{65EF7263-7076-4E8F-A23F-E5756E4D966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0" name="Line 1694">
          <a:extLst>
            <a:ext uri="{FF2B5EF4-FFF2-40B4-BE49-F238E27FC236}">
              <a16:creationId xmlns:a16="http://schemas.microsoft.com/office/drawing/2014/main" id="{C21CA0B2-9F99-4B2C-835F-BE35B99ADD0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1" name="Line 1695">
          <a:extLst>
            <a:ext uri="{FF2B5EF4-FFF2-40B4-BE49-F238E27FC236}">
              <a16:creationId xmlns:a16="http://schemas.microsoft.com/office/drawing/2014/main" id="{6D580CB4-D136-450C-AD54-0A523F6829A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2" name="Line 1696">
          <a:extLst>
            <a:ext uri="{FF2B5EF4-FFF2-40B4-BE49-F238E27FC236}">
              <a16:creationId xmlns:a16="http://schemas.microsoft.com/office/drawing/2014/main" id="{472B2049-61AE-47BD-AF23-E82966006D4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3" name="Line 1697">
          <a:extLst>
            <a:ext uri="{FF2B5EF4-FFF2-40B4-BE49-F238E27FC236}">
              <a16:creationId xmlns:a16="http://schemas.microsoft.com/office/drawing/2014/main" id="{44D8F8F9-5E77-4716-AC9C-784EB015D4B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4" name="Line 1698">
          <a:extLst>
            <a:ext uri="{FF2B5EF4-FFF2-40B4-BE49-F238E27FC236}">
              <a16:creationId xmlns:a16="http://schemas.microsoft.com/office/drawing/2014/main" id="{0FBF0FFB-40C9-46C1-A70A-09C63B29093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5" name="Line 1699">
          <a:extLst>
            <a:ext uri="{FF2B5EF4-FFF2-40B4-BE49-F238E27FC236}">
              <a16:creationId xmlns:a16="http://schemas.microsoft.com/office/drawing/2014/main" id="{57BEC027-CC39-467B-94B8-9220554533F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6" name="Line 1700">
          <a:extLst>
            <a:ext uri="{FF2B5EF4-FFF2-40B4-BE49-F238E27FC236}">
              <a16:creationId xmlns:a16="http://schemas.microsoft.com/office/drawing/2014/main" id="{83D17CB7-41E7-4194-9D83-FFE1500E451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7" name="Line 1701">
          <a:extLst>
            <a:ext uri="{FF2B5EF4-FFF2-40B4-BE49-F238E27FC236}">
              <a16:creationId xmlns:a16="http://schemas.microsoft.com/office/drawing/2014/main" id="{D5E673DD-D5C5-4BE7-B6DE-209E6DA0538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8" name="Line 1702">
          <a:extLst>
            <a:ext uri="{FF2B5EF4-FFF2-40B4-BE49-F238E27FC236}">
              <a16:creationId xmlns:a16="http://schemas.microsoft.com/office/drawing/2014/main" id="{301602B0-A271-470C-AE89-D90B87C4588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9" name="Line 1703">
          <a:extLst>
            <a:ext uri="{FF2B5EF4-FFF2-40B4-BE49-F238E27FC236}">
              <a16:creationId xmlns:a16="http://schemas.microsoft.com/office/drawing/2014/main" id="{48F87300-96F4-47FC-B554-3B1E52E4A8C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30" name="Line 1704">
          <a:extLst>
            <a:ext uri="{FF2B5EF4-FFF2-40B4-BE49-F238E27FC236}">
              <a16:creationId xmlns:a16="http://schemas.microsoft.com/office/drawing/2014/main" id="{9209BF57-FA64-4EDD-9A39-11DEA9A3E49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83" name="Line 1705">
          <a:extLst>
            <a:ext uri="{FF2B5EF4-FFF2-40B4-BE49-F238E27FC236}">
              <a16:creationId xmlns:a16="http://schemas.microsoft.com/office/drawing/2014/main" id="{D28CBE80-D3DA-4E73-8B0B-4EFED49A0D4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84" name="Line 1706">
          <a:extLst>
            <a:ext uri="{FF2B5EF4-FFF2-40B4-BE49-F238E27FC236}">
              <a16:creationId xmlns:a16="http://schemas.microsoft.com/office/drawing/2014/main" id="{B549B060-99A5-4F86-86E7-5EBF65E0171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85" name="Line 1707">
          <a:extLst>
            <a:ext uri="{FF2B5EF4-FFF2-40B4-BE49-F238E27FC236}">
              <a16:creationId xmlns:a16="http://schemas.microsoft.com/office/drawing/2014/main" id="{7799C507-F9D9-4744-A994-E5C432C2DA6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86" name="Line 1694">
          <a:extLst>
            <a:ext uri="{FF2B5EF4-FFF2-40B4-BE49-F238E27FC236}">
              <a16:creationId xmlns:a16="http://schemas.microsoft.com/office/drawing/2014/main" id="{80C339C0-3B5F-41BD-BED4-8A01C34A935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87" name="Line 1695">
          <a:extLst>
            <a:ext uri="{FF2B5EF4-FFF2-40B4-BE49-F238E27FC236}">
              <a16:creationId xmlns:a16="http://schemas.microsoft.com/office/drawing/2014/main" id="{65B5213D-2C99-4952-892C-F4B7DB30761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88" name="Line 1696">
          <a:extLst>
            <a:ext uri="{FF2B5EF4-FFF2-40B4-BE49-F238E27FC236}">
              <a16:creationId xmlns:a16="http://schemas.microsoft.com/office/drawing/2014/main" id="{F15B208F-3817-4F13-8753-DDC3E7BCB5B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89" name="Line 1697">
          <a:extLst>
            <a:ext uri="{FF2B5EF4-FFF2-40B4-BE49-F238E27FC236}">
              <a16:creationId xmlns:a16="http://schemas.microsoft.com/office/drawing/2014/main" id="{D9338E74-72CB-4A5B-89C3-ABB855C9723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0" name="Line 1698">
          <a:extLst>
            <a:ext uri="{FF2B5EF4-FFF2-40B4-BE49-F238E27FC236}">
              <a16:creationId xmlns:a16="http://schemas.microsoft.com/office/drawing/2014/main" id="{3F5F5500-3415-439C-871A-FDCC008FCCD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1" name="Line 1699">
          <a:extLst>
            <a:ext uri="{FF2B5EF4-FFF2-40B4-BE49-F238E27FC236}">
              <a16:creationId xmlns:a16="http://schemas.microsoft.com/office/drawing/2014/main" id="{6CE829B6-7AD5-4E1D-AAEC-099BB021EBB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2" name="Line 1700">
          <a:extLst>
            <a:ext uri="{FF2B5EF4-FFF2-40B4-BE49-F238E27FC236}">
              <a16:creationId xmlns:a16="http://schemas.microsoft.com/office/drawing/2014/main" id="{BD40DA5A-438C-4555-94F9-08400F17EBD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3" name="Line 1701">
          <a:extLst>
            <a:ext uri="{FF2B5EF4-FFF2-40B4-BE49-F238E27FC236}">
              <a16:creationId xmlns:a16="http://schemas.microsoft.com/office/drawing/2014/main" id="{8208D465-44D8-4B6B-A1E2-1E46E6A5AF7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4" name="Line 1702">
          <a:extLst>
            <a:ext uri="{FF2B5EF4-FFF2-40B4-BE49-F238E27FC236}">
              <a16:creationId xmlns:a16="http://schemas.microsoft.com/office/drawing/2014/main" id="{2D354E69-316C-4B64-9056-556366812A5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5" name="Line 1703">
          <a:extLst>
            <a:ext uri="{FF2B5EF4-FFF2-40B4-BE49-F238E27FC236}">
              <a16:creationId xmlns:a16="http://schemas.microsoft.com/office/drawing/2014/main" id="{075B3C38-7ABA-4DB9-9355-C153E231D79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08" name="Line 1704">
          <a:extLst>
            <a:ext uri="{FF2B5EF4-FFF2-40B4-BE49-F238E27FC236}">
              <a16:creationId xmlns:a16="http://schemas.microsoft.com/office/drawing/2014/main" id="{67949161-37C8-4BA1-8E3A-73A4493E07B7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09" name="Line 1705">
          <a:extLst>
            <a:ext uri="{FF2B5EF4-FFF2-40B4-BE49-F238E27FC236}">
              <a16:creationId xmlns:a16="http://schemas.microsoft.com/office/drawing/2014/main" id="{DB85CF5E-7375-4B8E-B764-4FEC3F10D11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0" name="Line 1706">
          <a:extLst>
            <a:ext uri="{FF2B5EF4-FFF2-40B4-BE49-F238E27FC236}">
              <a16:creationId xmlns:a16="http://schemas.microsoft.com/office/drawing/2014/main" id="{8B074352-76BD-48A6-9CC4-FA7C3867BE0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1" name="Line 1707">
          <a:extLst>
            <a:ext uri="{FF2B5EF4-FFF2-40B4-BE49-F238E27FC236}">
              <a16:creationId xmlns:a16="http://schemas.microsoft.com/office/drawing/2014/main" id="{2A60A601-68A1-463D-BE81-A755DF201CD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2" name="Line 1694">
          <a:extLst>
            <a:ext uri="{FF2B5EF4-FFF2-40B4-BE49-F238E27FC236}">
              <a16:creationId xmlns:a16="http://schemas.microsoft.com/office/drawing/2014/main" id="{E7C53495-B600-4940-9F88-CBE693FBD35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3" name="Line 1695">
          <a:extLst>
            <a:ext uri="{FF2B5EF4-FFF2-40B4-BE49-F238E27FC236}">
              <a16:creationId xmlns:a16="http://schemas.microsoft.com/office/drawing/2014/main" id="{044F6DB0-37EF-41ED-954C-E3B77C8192E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4" name="Line 1696">
          <a:extLst>
            <a:ext uri="{FF2B5EF4-FFF2-40B4-BE49-F238E27FC236}">
              <a16:creationId xmlns:a16="http://schemas.microsoft.com/office/drawing/2014/main" id="{B9A3D2CC-AF32-4523-AE57-71310BA556D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5" name="Line 1697">
          <a:extLst>
            <a:ext uri="{FF2B5EF4-FFF2-40B4-BE49-F238E27FC236}">
              <a16:creationId xmlns:a16="http://schemas.microsoft.com/office/drawing/2014/main" id="{BE118EE1-2350-4BA4-9BBC-9FF5BA6E83A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6" name="Line 1698">
          <a:extLst>
            <a:ext uri="{FF2B5EF4-FFF2-40B4-BE49-F238E27FC236}">
              <a16:creationId xmlns:a16="http://schemas.microsoft.com/office/drawing/2014/main" id="{A3F21F8E-C7FE-4E96-8749-78B5EF86D4B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7" name="Line 1699">
          <a:extLst>
            <a:ext uri="{FF2B5EF4-FFF2-40B4-BE49-F238E27FC236}">
              <a16:creationId xmlns:a16="http://schemas.microsoft.com/office/drawing/2014/main" id="{FA59E7B2-D44B-4A53-8E42-ABA1C48A88A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8" name="Line 1700">
          <a:extLst>
            <a:ext uri="{FF2B5EF4-FFF2-40B4-BE49-F238E27FC236}">
              <a16:creationId xmlns:a16="http://schemas.microsoft.com/office/drawing/2014/main" id="{C1195F27-3A50-47F8-98F8-A46015A2553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9" name="Line 1701">
          <a:extLst>
            <a:ext uri="{FF2B5EF4-FFF2-40B4-BE49-F238E27FC236}">
              <a16:creationId xmlns:a16="http://schemas.microsoft.com/office/drawing/2014/main" id="{E1F109BA-9DD4-46DE-A137-E9C52E9E0B7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0" name="Line 1702">
          <a:extLst>
            <a:ext uri="{FF2B5EF4-FFF2-40B4-BE49-F238E27FC236}">
              <a16:creationId xmlns:a16="http://schemas.microsoft.com/office/drawing/2014/main" id="{42F66503-EA25-4A74-8401-C6FCC85A92F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1" name="Line 1703">
          <a:extLst>
            <a:ext uri="{FF2B5EF4-FFF2-40B4-BE49-F238E27FC236}">
              <a16:creationId xmlns:a16="http://schemas.microsoft.com/office/drawing/2014/main" id="{6F77CA6B-9448-4D76-9175-A195C1A26B5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2" name="Line 1704">
          <a:extLst>
            <a:ext uri="{FF2B5EF4-FFF2-40B4-BE49-F238E27FC236}">
              <a16:creationId xmlns:a16="http://schemas.microsoft.com/office/drawing/2014/main" id="{1FDA87E1-2F9D-4905-84A9-29CFDC34CF3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3" name="Line 1705">
          <a:extLst>
            <a:ext uri="{FF2B5EF4-FFF2-40B4-BE49-F238E27FC236}">
              <a16:creationId xmlns:a16="http://schemas.microsoft.com/office/drawing/2014/main" id="{1AEEBA32-48C2-4825-A030-05E76B80C3C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4" name="Line 1706">
          <a:extLst>
            <a:ext uri="{FF2B5EF4-FFF2-40B4-BE49-F238E27FC236}">
              <a16:creationId xmlns:a16="http://schemas.microsoft.com/office/drawing/2014/main" id="{FE61D28D-225B-415B-800B-49FAB89471C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5" name="Line 1707">
          <a:extLst>
            <a:ext uri="{FF2B5EF4-FFF2-40B4-BE49-F238E27FC236}">
              <a16:creationId xmlns:a16="http://schemas.microsoft.com/office/drawing/2014/main" id="{232FA527-4167-4B35-ABFE-6B7EB1A6F4D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6" name="Line 1694">
          <a:extLst>
            <a:ext uri="{FF2B5EF4-FFF2-40B4-BE49-F238E27FC236}">
              <a16:creationId xmlns:a16="http://schemas.microsoft.com/office/drawing/2014/main" id="{F0B6CFF9-9129-4CD6-BEEF-6451DF74589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7" name="Line 1695">
          <a:extLst>
            <a:ext uri="{FF2B5EF4-FFF2-40B4-BE49-F238E27FC236}">
              <a16:creationId xmlns:a16="http://schemas.microsoft.com/office/drawing/2014/main" id="{4D2843D9-C09B-4AB5-A06C-D96A32E2772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8" name="Line 1696">
          <a:extLst>
            <a:ext uri="{FF2B5EF4-FFF2-40B4-BE49-F238E27FC236}">
              <a16:creationId xmlns:a16="http://schemas.microsoft.com/office/drawing/2014/main" id="{137E3C70-CFAF-43D9-A19C-9F24EEB67A6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9" name="Line 1697">
          <a:extLst>
            <a:ext uri="{FF2B5EF4-FFF2-40B4-BE49-F238E27FC236}">
              <a16:creationId xmlns:a16="http://schemas.microsoft.com/office/drawing/2014/main" id="{D201B0A0-1B39-404D-900D-ECC45B2827F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0" name="Line 1698">
          <a:extLst>
            <a:ext uri="{FF2B5EF4-FFF2-40B4-BE49-F238E27FC236}">
              <a16:creationId xmlns:a16="http://schemas.microsoft.com/office/drawing/2014/main" id="{788A7F26-8E27-4CB9-BD65-AB5AD7CC7AF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1" name="Line 1699">
          <a:extLst>
            <a:ext uri="{FF2B5EF4-FFF2-40B4-BE49-F238E27FC236}">
              <a16:creationId xmlns:a16="http://schemas.microsoft.com/office/drawing/2014/main" id="{83648A04-8E51-4E08-A616-D7E6325D670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2" name="Line 1700">
          <a:extLst>
            <a:ext uri="{FF2B5EF4-FFF2-40B4-BE49-F238E27FC236}">
              <a16:creationId xmlns:a16="http://schemas.microsoft.com/office/drawing/2014/main" id="{3264343E-381A-4B51-9C65-75EBFAA2831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3" name="Line 1701">
          <a:extLst>
            <a:ext uri="{FF2B5EF4-FFF2-40B4-BE49-F238E27FC236}">
              <a16:creationId xmlns:a16="http://schemas.microsoft.com/office/drawing/2014/main" id="{79FE9910-920B-4C17-90F7-94DC591E5C8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4" name="Line 1702">
          <a:extLst>
            <a:ext uri="{FF2B5EF4-FFF2-40B4-BE49-F238E27FC236}">
              <a16:creationId xmlns:a16="http://schemas.microsoft.com/office/drawing/2014/main" id="{0F013E6F-E766-4CB9-AB75-8418F7833D1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6" name="Line 1703">
          <a:extLst>
            <a:ext uri="{FF2B5EF4-FFF2-40B4-BE49-F238E27FC236}">
              <a16:creationId xmlns:a16="http://schemas.microsoft.com/office/drawing/2014/main" id="{8C4C83AB-1E87-4E82-B348-DF28121EC87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7" name="Line 1704">
          <a:extLst>
            <a:ext uri="{FF2B5EF4-FFF2-40B4-BE49-F238E27FC236}">
              <a16:creationId xmlns:a16="http://schemas.microsoft.com/office/drawing/2014/main" id="{E48D6D14-4127-469B-863B-952E053861A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8" name="Line 1705">
          <a:extLst>
            <a:ext uri="{FF2B5EF4-FFF2-40B4-BE49-F238E27FC236}">
              <a16:creationId xmlns:a16="http://schemas.microsoft.com/office/drawing/2014/main" id="{D23C9A83-2811-4A11-89EF-5BEF7E445EB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099" name="Line 1706">
          <a:extLst>
            <a:ext uri="{FF2B5EF4-FFF2-40B4-BE49-F238E27FC236}">
              <a16:creationId xmlns:a16="http://schemas.microsoft.com/office/drawing/2014/main" id="{289F3847-89B0-4A16-A6E8-4D629E82356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0" name="Line 1707">
          <a:extLst>
            <a:ext uri="{FF2B5EF4-FFF2-40B4-BE49-F238E27FC236}">
              <a16:creationId xmlns:a16="http://schemas.microsoft.com/office/drawing/2014/main" id="{48CF4CAB-0213-433B-A7A3-623FF65168A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1" name="Line 1694">
          <a:extLst>
            <a:ext uri="{FF2B5EF4-FFF2-40B4-BE49-F238E27FC236}">
              <a16:creationId xmlns:a16="http://schemas.microsoft.com/office/drawing/2014/main" id="{7379778A-0F31-41C9-8B41-472FCF346EA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2" name="Line 1695">
          <a:extLst>
            <a:ext uri="{FF2B5EF4-FFF2-40B4-BE49-F238E27FC236}">
              <a16:creationId xmlns:a16="http://schemas.microsoft.com/office/drawing/2014/main" id="{150729B5-F739-498B-AC03-A6EA82F0B4D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3" name="Line 1696">
          <a:extLst>
            <a:ext uri="{FF2B5EF4-FFF2-40B4-BE49-F238E27FC236}">
              <a16:creationId xmlns:a16="http://schemas.microsoft.com/office/drawing/2014/main" id="{ED0B2EFA-397C-4AA3-B535-39DD961FC45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4" name="Line 1697">
          <a:extLst>
            <a:ext uri="{FF2B5EF4-FFF2-40B4-BE49-F238E27FC236}">
              <a16:creationId xmlns:a16="http://schemas.microsoft.com/office/drawing/2014/main" id="{EA7A9BF9-5996-48F0-8EEC-8E16558BC06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5" name="Line 1698">
          <a:extLst>
            <a:ext uri="{FF2B5EF4-FFF2-40B4-BE49-F238E27FC236}">
              <a16:creationId xmlns:a16="http://schemas.microsoft.com/office/drawing/2014/main" id="{053F3694-F018-42E8-A466-26E52F48E38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6" name="Line 1699">
          <a:extLst>
            <a:ext uri="{FF2B5EF4-FFF2-40B4-BE49-F238E27FC236}">
              <a16:creationId xmlns:a16="http://schemas.microsoft.com/office/drawing/2014/main" id="{70FFBC64-DA09-4AD7-A0D2-3753DF7DD72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7" name="Line 1700">
          <a:extLst>
            <a:ext uri="{FF2B5EF4-FFF2-40B4-BE49-F238E27FC236}">
              <a16:creationId xmlns:a16="http://schemas.microsoft.com/office/drawing/2014/main" id="{6209C6CA-ABB7-4E0F-9425-9CD8D6BECF9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8" name="Line 1701">
          <a:extLst>
            <a:ext uri="{FF2B5EF4-FFF2-40B4-BE49-F238E27FC236}">
              <a16:creationId xmlns:a16="http://schemas.microsoft.com/office/drawing/2014/main" id="{0498438F-B878-4D81-9C4D-2DF35012CC0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09" name="Line 1702">
          <a:extLst>
            <a:ext uri="{FF2B5EF4-FFF2-40B4-BE49-F238E27FC236}">
              <a16:creationId xmlns:a16="http://schemas.microsoft.com/office/drawing/2014/main" id="{AE490CAA-B325-41DC-8DCB-5054FDD54B9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0" name="Line 1703">
          <a:extLst>
            <a:ext uri="{FF2B5EF4-FFF2-40B4-BE49-F238E27FC236}">
              <a16:creationId xmlns:a16="http://schemas.microsoft.com/office/drawing/2014/main" id="{0AE66A27-52CC-4D02-941B-B7D6EDA0F87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1" name="Line 1704">
          <a:extLst>
            <a:ext uri="{FF2B5EF4-FFF2-40B4-BE49-F238E27FC236}">
              <a16:creationId xmlns:a16="http://schemas.microsoft.com/office/drawing/2014/main" id="{69364EEE-76EA-4AF5-98E1-2C7563AEA58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2" name="Line 1705">
          <a:extLst>
            <a:ext uri="{FF2B5EF4-FFF2-40B4-BE49-F238E27FC236}">
              <a16:creationId xmlns:a16="http://schemas.microsoft.com/office/drawing/2014/main" id="{2A4D5D80-4CAB-4A4C-B6AE-BE7BC73D8D9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3" name="Line 1706">
          <a:extLst>
            <a:ext uri="{FF2B5EF4-FFF2-40B4-BE49-F238E27FC236}">
              <a16:creationId xmlns:a16="http://schemas.microsoft.com/office/drawing/2014/main" id="{4377E6C9-3096-46F5-BC23-AE4796E931C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4" name="Line 1707">
          <a:extLst>
            <a:ext uri="{FF2B5EF4-FFF2-40B4-BE49-F238E27FC236}">
              <a16:creationId xmlns:a16="http://schemas.microsoft.com/office/drawing/2014/main" id="{E125A5D6-2264-4C84-A7B0-FF7C0D2DD0C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5" name="Line 1694">
          <a:extLst>
            <a:ext uri="{FF2B5EF4-FFF2-40B4-BE49-F238E27FC236}">
              <a16:creationId xmlns:a16="http://schemas.microsoft.com/office/drawing/2014/main" id="{EAE7AA3D-9521-4D55-8FB9-E1C0D2A5239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6" name="Line 1695">
          <a:extLst>
            <a:ext uri="{FF2B5EF4-FFF2-40B4-BE49-F238E27FC236}">
              <a16:creationId xmlns:a16="http://schemas.microsoft.com/office/drawing/2014/main" id="{EFE22B76-922F-4B4B-AED6-6E43495227C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7" name="Line 1696">
          <a:extLst>
            <a:ext uri="{FF2B5EF4-FFF2-40B4-BE49-F238E27FC236}">
              <a16:creationId xmlns:a16="http://schemas.microsoft.com/office/drawing/2014/main" id="{DBC8F3AC-FA0E-4106-9810-06FEA31E4EC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8" name="Line 1697">
          <a:extLst>
            <a:ext uri="{FF2B5EF4-FFF2-40B4-BE49-F238E27FC236}">
              <a16:creationId xmlns:a16="http://schemas.microsoft.com/office/drawing/2014/main" id="{C151B916-B3E0-4589-BED3-8BABD1EBC9D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19" name="Line 1698">
          <a:extLst>
            <a:ext uri="{FF2B5EF4-FFF2-40B4-BE49-F238E27FC236}">
              <a16:creationId xmlns:a16="http://schemas.microsoft.com/office/drawing/2014/main" id="{2D87C404-A59C-46A1-B928-DDBFC55D9BE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0" name="Line 1699">
          <a:extLst>
            <a:ext uri="{FF2B5EF4-FFF2-40B4-BE49-F238E27FC236}">
              <a16:creationId xmlns:a16="http://schemas.microsoft.com/office/drawing/2014/main" id="{65D0FC7E-852B-4C23-91DE-8D223B65B50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1" name="Line 1700">
          <a:extLst>
            <a:ext uri="{FF2B5EF4-FFF2-40B4-BE49-F238E27FC236}">
              <a16:creationId xmlns:a16="http://schemas.microsoft.com/office/drawing/2014/main" id="{DCBFFD5D-6FCE-4B38-9E1B-E47618D7F77D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2" name="Line 1701">
          <a:extLst>
            <a:ext uri="{FF2B5EF4-FFF2-40B4-BE49-F238E27FC236}">
              <a16:creationId xmlns:a16="http://schemas.microsoft.com/office/drawing/2014/main" id="{B588686D-782E-4DF6-B44F-BEB64EEE0F8D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3" name="Line 1702">
          <a:extLst>
            <a:ext uri="{FF2B5EF4-FFF2-40B4-BE49-F238E27FC236}">
              <a16:creationId xmlns:a16="http://schemas.microsoft.com/office/drawing/2014/main" id="{B6DE743F-37BA-4F49-9919-FB1C1DA7A36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4" name="Line 1703">
          <a:extLst>
            <a:ext uri="{FF2B5EF4-FFF2-40B4-BE49-F238E27FC236}">
              <a16:creationId xmlns:a16="http://schemas.microsoft.com/office/drawing/2014/main" id="{7A3A84A3-DCBD-4BD1-BF6B-21A2A479C70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5" name="Line 1704">
          <a:extLst>
            <a:ext uri="{FF2B5EF4-FFF2-40B4-BE49-F238E27FC236}">
              <a16:creationId xmlns:a16="http://schemas.microsoft.com/office/drawing/2014/main" id="{909BBCB0-6901-4716-89C7-3CC757EB947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6" name="Line 1705">
          <a:extLst>
            <a:ext uri="{FF2B5EF4-FFF2-40B4-BE49-F238E27FC236}">
              <a16:creationId xmlns:a16="http://schemas.microsoft.com/office/drawing/2014/main" id="{DC68AC42-3E3D-4348-B044-DFEA1FB1406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7" name="Line 1706">
          <a:extLst>
            <a:ext uri="{FF2B5EF4-FFF2-40B4-BE49-F238E27FC236}">
              <a16:creationId xmlns:a16="http://schemas.microsoft.com/office/drawing/2014/main" id="{95854515-BA30-40B0-8BFE-7A93EB40D39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8" name="Line 1707">
          <a:extLst>
            <a:ext uri="{FF2B5EF4-FFF2-40B4-BE49-F238E27FC236}">
              <a16:creationId xmlns:a16="http://schemas.microsoft.com/office/drawing/2014/main" id="{9945950F-C831-432B-BCDE-93B457883EA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29" name="Line 1694">
          <a:extLst>
            <a:ext uri="{FF2B5EF4-FFF2-40B4-BE49-F238E27FC236}">
              <a16:creationId xmlns:a16="http://schemas.microsoft.com/office/drawing/2014/main" id="{F1788FFC-38A6-4FCE-B02E-A07B42E2997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0" name="Line 1695">
          <a:extLst>
            <a:ext uri="{FF2B5EF4-FFF2-40B4-BE49-F238E27FC236}">
              <a16:creationId xmlns:a16="http://schemas.microsoft.com/office/drawing/2014/main" id="{2A4EB971-2434-464B-B82E-10C136DBA03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1" name="Line 1696">
          <a:extLst>
            <a:ext uri="{FF2B5EF4-FFF2-40B4-BE49-F238E27FC236}">
              <a16:creationId xmlns:a16="http://schemas.microsoft.com/office/drawing/2014/main" id="{E901F4FF-4B27-4325-BE5A-0DFB6F2C58E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2" name="Line 1697">
          <a:extLst>
            <a:ext uri="{FF2B5EF4-FFF2-40B4-BE49-F238E27FC236}">
              <a16:creationId xmlns:a16="http://schemas.microsoft.com/office/drawing/2014/main" id="{DDA1BEF5-AEC0-4A78-B4C7-4B5D2487AF2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3" name="Line 1698">
          <a:extLst>
            <a:ext uri="{FF2B5EF4-FFF2-40B4-BE49-F238E27FC236}">
              <a16:creationId xmlns:a16="http://schemas.microsoft.com/office/drawing/2014/main" id="{506593B8-71C0-4A75-9C2B-6E1A6C276AE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4" name="Line 1699">
          <a:extLst>
            <a:ext uri="{FF2B5EF4-FFF2-40B4-BE49-F238E27FC236}">
              <a16:creationId xmlns:a16="http://schemas.microsoft.com/office/drawing/2014/main" id="{33D5DC0F-A26B-4E9C-B75F-7A5B794AE55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5" name="Line 1700">
          <a:extLst>
            <a:ext uri="{FF2B5EF4-FFF2-40B4-BE49-F238E27FC236}">
              <a16:creationId xmlns:a16="http://schemas.microsoft.com/office/drawing/2014/main" id="{F18A35BF-C16F-4A3F-8EF0-E654C6A00B8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6" name="Line 1701">
          <a:extLst>
            <a:ext uri="{FF2B5EF4-FFF2-40B4-BE49-F238E27FC236}">
              <a16:creationId xmlns:a16="http://schemas.microsoft.com/office/drawing/2014/main" id="{AC90BB5D-0DC3-4E93-89AF-2D1B7FC84FD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7" name="Line 1702">
          <a:extLst>
            <a:ext uri="{FF2B5EF4-FFF2-40B4-BE49-F238E27FC236}">
              <a16:creationId xmlns:a16="http://schemas.microsoft.com/office/drawing/2014/main" id="{909A898C-C56D-4566-A191-81526B44F0F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8" name="Line 1703">
          <a:extLst>
            <a:ext uri="{FF2B5EF4-FFF2-40B4-BE49-F238E27FC236}">
              <a16:creationId xmlns:a16="http://schemas.microsoft.com/office/drawing/2014/main" id="{F9D193E8-6976-4080-ADB3-E5FAF59DA64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39" name="Line 1704">
          <a:extLst>
            <a:ext uri="{FF2B5EF4-FFF2-40B4-BE49-F238E27FC236}">
              <a16:creationId xmlns:a16="http://schemas.microsoft.com/office/drawing/2014/main" id="{F0CEFA4D-B081-4733-B676-B550362FCC9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40" name="Line 1705">
          <a:extLst>
            <a:ext uri="{FF2B5EF4-FFF2-40B4-BE49-F238E27FC236}">
              <a16:creationId xmlns:a16="http://schemas.microsoft.com/office/drawing/2014/main" id="{B4D858BB-58E4-4E80-ABBC-A23D453EDC1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41" name="Line 1706">
          <a:extLst>
            <a:ext uri="{FF2B5EF4-FFF2-40B4-BE49-F238E27FC236}">
              <a16:creationId xmlns:a16="http://schemas.microsoft.com/office/drawing/2014/main" id="{7D94515B-BD79-4B5D-99C3-0294EADCB69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142" name="Line 1707">
          <a:extLst>
            <a:ext uri="{FF2B5EF4-FFF2-40B4-BE49-F238E27FC236}">
              <a16:creationId xmlns:a16="http://schemas.microsoft.com/office/drawing/2014/main" id="{27858E35-0E96-4466-8047-09408FF3490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3" name="Line 1694">
          <a:extLst>
            <a:ext uri="{FF2B5EF4-FFF2-40B4-BE49-F238E27FC236}">
              <a16:creationId xmlns:a16="http://schemas.microsoft.com/office/drawing/2014/main" id="{BD791394-2DFE-43A0-BF98-047376A6BA08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4" name="Line 1695">
          <a:extLst>
            <a:ext uri="{FF2B5EF4-FFF2-40B4-BE49-F238E27FC236}">
              <a16:creationId xmlns:a16="http://schemas.microsoft.com/office/drawing/2014/main" id="{5682ED92-547C-45EF-92B9-37859F1A803B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5" name="Line 1696">
          <a:extLst>
            <a:ext uri="{FF2B5EF4-FFF2-40B4-BE49-F238E27FC236}">
              <a16:creationId xmlns:a16="http://schemas.microsoft.com/office/drawing/2014/main" id="{4ACDA109-07F3-4BBF-A255-4040177D95FB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6" name="Line 1697">
          <a:extLst>
            <a:ext uri="{FF2B5EF4-FFF2-40B4-BE49-F238E27FC236}">
              <a16:creationId xmlns:a16="http://schemas.microsoft.com/office/drawing/2014/main" id="{27A9244D-A9FC-4064-A6C2-A850858200AB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7" name="Line 1698">
          <a:extLst>
            <a:ext uri="{FF2B5EF4-FFF2-40B4-BE49-F238E27FC236}">
              <a16:creationId xmlns:a16="http://schemas.microsoft.com/office/drawing/2014/main" id="{9C7564A0-F47F-4367-A61F-E7446F406E59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8" name="Line 1699">
          <a:extLst>
            <a:ext uri="{FF2B5EF4-FFF2-40B4-BE49-F238E27FC236}">
              <a16:creationId xmlns:a16="http://schemas.microsoft.com/office/drawing/2014/main" id="{2F7BD729-80C5-45DA-8F26-FFFFF3220E46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9" name="Line 1700">
          <a:extLst>
            <a:ext uri="{FF2B5EF4-FFF2-40B4-BE49-F238E27FC236}">
              <a16:creationId xmlns:a16="http://schemas.microsoft.com/office/drawing/2014/main" id="{FA114129-8FFF-41EF-95D7-A300B034CED7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0" name="Line 1701">
          <a:extLst>
            <a:ext uri="{FF2B5EF4-FFF2-40B4-BE49-F238E27FC236}">
              <a16:creationId xmlns:a16="http://schemas.microsoft.com/office/drawing/2014/main" id="{F22472E3-0ECB-4E2F-80E5-BC4CDE2E8FBB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1" name="Line 1702">
          <a:extLst>
            <a:ext uri="{FF2B5EF4-FFF2-40B4-BE49-F238E27FC236}">
              <a16:creationId xmlns:a16="http://schemas.microsoft.com/office/drawing/2014/main" id="{B21C0C07-B98E-4E4F-8A7A-E45F1DD58FD6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2" name="Line 1703">
          <a:extLst>
            <a:ext uri="{FF2B5EF4-FFF2-40B4-BE49-F238E27FC236}">
              <a16:creationId xmlns:a16="http://schemas.microsoft.com/office/drawing/2014/main" id="{C2007EDE-CF24-402E-8DB5-62A20218A1DD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3" name="Line 1704">
          <a:extLst>
            <a:ext uri="{FF2B5EF4-FFF2-40B4-BE49-F238E27FC236}">
              <a16:creationId xmlns:a16="http://schemas.microsoft.com/office/drawing/2014/main" id="{E4A5D380-8075-4AC8-BD78-0AF22F410609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4" name="Line 1705">
          <a:extLst>
            <a:ext uri="{FF2B5EF4-FFF2-40B4-BE49-F238E27FC236}">
              <a16:creationId xmlns:a16="http://schemas.microsoft.com/office/drawing/2014/main" id="{A631C1A3-FA43-4AC3-AC05-05C50F34DFA4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5" name="Line 1706">
          <a:extLst>
            <a:ext uri="{FF2B5EF4-FFF2-40B4-BE49-F238E27FC236}">
              <a16:creationId xmlns:a16="http://schemas.microsoft.com/office/drawing/2014/main" id="{D32B7619-114E-4254-BC67-B34253105019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6" name="Line 1707">
          <a:extLst>
            <a:ext uri="{FF2B5EF4-FFF2-40B4-BE49-F238E27FC236}">
              <a16:creationId xmlns:a16="http://schemas.microsoft.com/office/drawing/2014/main" id="{C6D0E102-43B4-450F-9925-C2514A2722AF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7" name="Line 1694">
          <a:extLst>
            <a:ext uri="{FF2B5EF4-FFF2-40B4-BE49-F238E27FC236}">
              <a16:creationId xmlns:a16="http://schemas.microsoft.com/office/drawing/2014/main" id="{06F189ED-2DC6-4D0E-BF61-C2D1C288093D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8" name="Line 1695">
          <a:extLst>
            <a:ext uri="{FF2B5EF4-FFF2-40B4-BE49-F238E27FC236}">
              <a16:creationId xmlns:a16="http://schemas.microsoft.com/office/drawing/2014/main" id="{A2BABF4C-A746-4884-90D6-911FA7A0ED5D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9" name="Line 1696">
          <a:extLst>
            <a:ext uri="{FF2B5EF4-FFF2-40B4-BE49-F238E27FC236}">
              <a16:creationId xmlns:a16="http://schemas.microsoft.com/office/drawing/2014/main" id="{2DE5DC53-C1FF-4967-9D89-3B13EEE4E31D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0" name="Line 1697">
          <a:extLst>
            <a:ext uri="{FF2B5EF4-FFF2-40B4-BE49-F238E27FC236}">
              <a16:creationId xmlns:a16="http://schemas.microsoft.com/office/drawing/2014/main" id="{B52BA9A7-BE88-41A9-B8F1-C524D79D97FF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1" name="Line 1698">
          <a:extLst>
            <a:ext uri="{FF2B5EF4-FFF2-40B4-BE49-F238E27FC236}">
              <a16:creationId xmlns:a16="http://schemas.microsoft.com/office/drawing/2014/main" id="{B80AD73C-EB8B-4EA8-8794-B5B017360148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2" name="Line 1699">
          <a:extLst>
            <a:ext uri="{FF2B5EF4-FFF2-40B4-BE49-F238E27FC236}">
              <a16:creationId xmlns:a16="http://schemas.microsoft.com/office/drawing/2014/main" id="{50794087-961E-44DB-AFFF-692546AE1359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3" name="Line 1700">
          <a:extLst>
            <a:ext uri="{FF2B5EF4-FFF2-40B4-BE49-F238E27FC236}">
              <a16:creationId xmlns:a16="http://schemas.microsoft.com/office/drawing/2014/main" id="{2A404BB8-57D2-4380-A63B-68BFEC5C4149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4" name="Line 1701">
          <a:extLst>
            <a:ext uri="{FF2B5EF4-FFF2-40B4-BE49-F238E27FC236}">
              <a16:creationId xmlns:a16="http://schemas.microsoft.com/office/drawing/2014/main" id="{7BA53982-2298-4738-AC87-E7D40824DB56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5" name="Line 1702">
          <a:extLst>
            <a:ext uri="{FF2B5EF4-FFF2-40B4-BE49-F238E27FC236}">
              <a16:creationId xmlns:a16="http://schemas.microsoft.com/office/drawing/2014/main" id="{2D49CDDE-F17D-4F5B-9F6C-DD0A8449B0EB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6" name="Line 1703">
          <a:extLst>
            <a:ext uri="{FF2B5EF4-FFF2-40B4-BE49-F238E27FC236}">
              <a16:creationId xmlns:a16="http://schemas.microsoft.com/office/drawing/2014/main" id="{AFD20247-F718-4C0B-A5A5-136B2277A6CC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7" name="Line 1704">
          <a:extLst>
            <a:ext uri="{FF2B5EF4-FFF2-40B4-BE49-F238E27FC236}">
              <a16:creationId xmlns:a16="http://schemas.microsoft.com/office/drawing/2014/main" id="{9A745B1D-7FD1-4175-8A9D-87BAF4687806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8" name="Line 1705">
          <a:extLst>
            <a:ext uri="{FF2B5EF4-FFF2-40B4-BE49-F238E27FC236}">
              <a16:creationId xmlns:a16="http://schemas.microsoft.com/office/drawing/2014/main" id="{C571D96A-E675-4B39-8C78-909A6C3DAC50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9" name="Line 1706">
          <a:extLst>
            <a:ext uri="{FF2B5EF4-FFF2-40B4-BE49-F238E27FC236}">
              <a16:creationId xmlns:a16="http://schemas.microsoft.com/office/drawing/2014/main" id="{73E5E13E-384E-43E4-A061-D75E6E8F3B89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70" name="Line 1707">
          <a:extLst>
            <a:ext uri="{FF2B5EF4-FFF2-40B4-BE49-F238E27FC236}">
              <a16:creationId xmlns:a16="http://schemas.microsoft.com/office/drawing/2014/main" id="{319F8002-CF09-499F-A72B-B7287AA8388D}"/>
            </a:ext>
          </a:extLst>
        </xdr:cNvPr>
        <xdr:cNvSpPr>
          <a:spLocks noChangeShapeType="1"/>
        </xdr:cNvSpPr>
      </xdr:nvSpPr>
      <xdr:spPr bwMode="auto">
        <a:xfrm>
          <a:off x="5715000" y="3199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1" name="Line 1694">
          <a:extLst>
            <a:ext uri="{FF2B5EF4-FFF2-40B4-BE49-F238E27FC236}">
              <a16:creationId xmlns:a16="http://schemas.microsoft.com/office/drawing/2014/main" id="{21A42119-7175-40D1-B36D-6B3C0A64C2B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2" name="Line 1695">
          <a:extLst>
            <a:ext uri="{FF2B5EF4-FFF2-40B4-BE49-F238E27FC236}">
              <a16:creationId xmlns:a16="http://schemas.microsoft.com/office/drawing/2014/main" id="{29ECB13A-E941-482E-87CC-FFB5502C39B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3" name="Line 1696">
          <a:extLst>
            <a:ext uri="{FF2B5EF4-FFF2-40B4-BE49-F238E27FC236}">
              <a16:creationId xmlns:a16="http://schemas.microsoft.com/office/drawing/2014/main" id="{17A6E5C0-00D4-4854-BB68-107F2F266B0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4" name="Line 1697">
          <a:extLst>
            <a:ext uri="{FF2B5EF4-FFF2-40B4-BE49-F238E27FC236}">
              <a16:creationId xmlns:a16="http://schemas.microsoft.com/office/drawing/2014/main" id="{145B35DE-6CD5-4D3D-BF2C-78BF15EA7C8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5" name="Line 1698">
          <a:extLst>
            <a:ext uri="{FF2B5EF4-FFF2-40B4-BE49-F238E27FC236}">
              <a16:creationId xmlns:a16="http://schemas.microsoft.com/office/drawing/2014/main" id="{11FFEB11-6BEA-440B-9365-B9821A2D39B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6" name="Line 1699">
          <a:extLst>
            <a:ext uri="{FF2B5EF4-FFF2-40B4-BE49-F238E27FC236}">
              <a16:creationId xmlns:a16="http://schemas.microsoft.com/office/drawing/2014/main" id="{E05255F8-8921-41EA-839F-EAEF40A491F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7" name="Line 1700">
          <a:extLst>
            <a:ext uri="{FF2B5EF4-FFF2-40B4-BE49-F238E27FC236}">
              <a16:creationId xmlns:a16="http://schemas.microsoft.com/office/drawing/2014/main" id="{425EDAF6-06F7-41D5-AE48-F36DED98378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8" name="Line 1701">
          <a:extLst>
            <a:ext uri="{FF2B5EF4-FFF2-40B4-BE49-F238E27FC236}">
              <a16:creationId xmlns:a16="http://schemas.microsoft.com/office/drawing/2014/main" id="{CFE28DEE-FD3F-470C-9A4D-BEE2827ACB9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79" name="Line 1702">
          <a:extLst>
            <a:ext uri="{FF2B5EF4-FFF2-40B4-BE49-F238E27FC236}">
              <a16:creationId xmlns:a16="http://schemas.microsoft.com/office/drawing/2014/main" id="{FB39512A-796A-4B77-AD60-B86A2E7BDA1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0" name="Line 1703">
          <a:extLst>
            <a:ext uri="{FF2B5EF4-FFF2-40B4-BE49-F238E27FC236}">
              <a16:creationId xmlns:a16="http://schemas.microsoft.com/office/drawing/2014/main" id="{763E8D47-2350-4844-BDD0-2D643005381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1" name="Line 1704">
          <a:extLst>
            <a:ext uri="{FF2B5EF4-FFF2-40B4-BE49-F238E27FC236}">
              <a16:creationId xmlns:a16="http://schemas.microsoft.com/office/drawing/2014/main" id="{2F4BBF0F-C75F-48AB-A0F6-9BA07CBFFF7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2" name="Line 1705">
          <a:extLst>
            <a:ext uri="{FF2B5EF4-FFF2-40B4-BE49-F238E27FC236}">
              <a16:creationId xmlns:a16="http://schemas.microsoft.com/office/drawing/2014/main" id="{43B285B2-BB89-4CB0-A1B9-72879840EB0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3" name="Line 1706">
          <a:extLst>
            <a:ext uri="{FF2B5EF4-FFF2-40B4-BE49-F238E27FC236}">
              <a16:creationId xmlns:a16="http://schemas.microsoft.com/office/drawing/2014/main" id="{A262E96B-B001-4C76-840C-8C60F338F20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4" name="Line 1707">
          <a:extLst>
            <a:ext uri="{FF2B5EF4-FFF2-40B4-BE49-F238E27FC236}">
              <a16:creationId xmlns:a16="http://schemas.microsoft.com/office/drawing/2014/main" id="{32E021C1-AD5D-4102-9FBD-0DD3EB352E2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5" name="Line 1694">
          <a:extLst>
            <a:ext uri="{FF2B5EF4-FFF2-40B4-BE49-F238E27FC236}">
              <a16:creationId xmlns:a16="http://schemas.microsoft.com/office/drawing/2014/main" id="{59C725E7-184B-4D57-93B6-DCC57FEEE57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6" name="Line 1695">
          <a:extLst>
            <a:ext uri="{FF2B5EF4-FFF2-40B4-BE49-F238E27FC236}">
              <a16:creationId xmlns:a16="http://schemas.microsoft.com/office/drawing/2014/main" id="{6D8851B6-FEB6-4D8D-AE31-6DA35EE9AB3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7" name="Line 1696">
          <a:extLst>
            <a:ext uri="{FF2B5EF4-FFF2-40B4-BE49-F238E27FC236}">
              <a16:creationId xmlns:a16="http://schemas.microsoft.com/office/drawing/2014/main" id="{C7884B76-DEC2-49CE-B35A-7DE9441859D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8" name="Line 1697">
          <a:extLst>
            <a:ext uri="{FF2B5EF4-FFF2-40B4-BE49-F238E27FC236}">
              <a16:creationId xmlns:a16="http://schemas.microsoft.com/office/drawing/2014/main" id="{3A53DE9C-EA3C-4E99-9393-4745E543A34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89" name="Line 1698">
          <a:extLst>
            <a:ext uri="{FF2B5EF4-FFF2-40B4-BE49-F238E27FC236}">
              <a16:creationId xmlns:a16="http://schemas.microsoft.com/office/drawing/2014/main" id="{257CE3B3-3667-4473-B0EA-C3E1DAD549B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0" name="Line 1699">
          <a:extLst>
            <a:ext uri="{FF2B5EF4-FFF2-40B4-BE49-F238E27FC236}">
              <a16:creationId xmlns:a16="http://schemas.microsoft.com/office/drawing/2014/main" id="{6A5DDA95-6A06-4475-8BD3-34031A894EE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1" name="Line 1700">
          <a:extLst>
            <a:ext uri="{FF2B5EF4-FFF2-40B4-BE49-F238E27FC236}">
              <a16:creationId xmlns:a16="http://schemas.microsoft.com/office/drawing/2014/main" id="{C16D6650-AED3-4879-98DF-3A9E9E96191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2" name="Line 1701">
          <a:extLst>
            <a:ext uri="{FF2B5EF4-FFF2-40B4-BE49-F238E27FC236}">
              <a16:creationId xmlns:a16="http://schemas.microsoft.com/office/drawing/2014/main" id="{22082175-6940-4F49-B9B7-C238F4C7272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3" name="Line 1702">
          <a:extLst>
            <a:ext uri="{FF2B5EF4-FFF2-40B4-BE49-F238E27FC236}">
              <a16:creationId xmlns:a16="http://schemas.microsoft.com/office/drawing/2014/main" id="{9CB248AC-0D91-4847-9ABE-3FEF4F6665A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4" name="Line 1703">
          <a:extLst>
            <a:ext uri="{FF2B5EF4-FFF2-40B4-BE49-F238E27FC236}">
              <a16:creationId xmlns:a16="http://schemas.microsoft.com/office/drawing/2014/main" id="{0A09EB49-DBC6-478F-86DA-48179AEB797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5" name="Line 1704">
          <a:extLst>
            <a:ext uri="{FF2B5EF4-FFF2-40B4-BE49-F238E27FC236}">
              <a16:creationId xmlns:a16="http://schemas.microsoft.com/office/drawing/2014/main" id="{758DF32E-770B-4828-8BEC-32CAE11C29D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6" name="Line 1705">
          <a:extLst>
            <a:ext uri="{FF2B5EF4-FFF2-40B4-BE49-F238E27FC236}">
              <a16:creationId xmlns:a16="http://schemas.microsoft.com/office/drawing/2014/main" id="{014BF301-4E8B-4EEC-B4AE-65CC20A78AF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7" name="Line 1706">
          <a:extLst>
            <a:ext uri="{FF2B5EF4-FFF2-40B4-BE49-F238E27FC236}">
              <a16:creationId xmlns:a16="http://schemas.microsoft.com/office/drawing/2014/main" id="{080275D5-5050-4964-82FE-C5E034E6EF7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8" name="Line 1707">
          <a:extLst>
            <a:ext uri="{FF2B5EF4-FFF2-40B4-BE49-F238E27FC236}">
              <a16:creationId xmlns:a16="http://schemas.microsoft.com/office/drawing/2014/main" id="{9CA0D3E7-EF9F-4801-A238-6BBB6701B51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199" name="Line 1694">
          <a:extLst>
            <a:ext uri="{FF2B5EF4-FFF2-40B4-BE49-F238E27FC236}">
              <a16:creationId xmlns:a16="http://schemas.microsoft.com/office/drawing/2014/main" id="{E90DFB8D-9CCE-4B90-9804-523C3AB68CB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0" name="Line 1695">
          <a:extLst>
            <a:ext uri="{FF2B5EF4-FFF2-40B4-BE49-F238E27FC236}">
              <a16:creationId xmlns:a16="http://schemas.microsoft.com/office/drawing/2014/main" id="{5C2C0894-B9E5-4430-8491-004757EF72C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1" name="Line 1696">
          <a:extLst>
            <a:ext uri="{FF2B5EF4-FFF2-40B4-BE49-F238E27FC236}">
              <a16:creationId xmlns:a16="http://schemas.microsoft.com/office/drawing/2014/main" id="{1A4F94C8-6030-46B5-B5D3-12E450BFF5B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2" name="Line 1697">
          <a:extLst>
            <a:ext uri="{FF2B5EF4-FFF2-40B4-BE49-F238E27FC236}">
              <a16:creationId xmlns:a16="http://schemas.microsoft.com/office/drawing/2014/main" id="{B763F01C-3C1F-4A25-A473-37AC92A1DA9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3" name="Line 1698">
          <a:extLst>
            <a:ext uri="{FF2B5EF4-FFF2-40B4-BE49-F238E27FC236}">
              <a16:creationId xmlns:a16="http://schemas.microsoft.com/office/drawing/2014/main" id="{3CD5FC74-A2B6-474E-B2E5-72CB305451B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4" name="Line 1699">
          <a:extLst>
            <a:ext uri="{FF2B5EF4-FFF2-40B4-BE49-F238E27FC236}">
              <a16:creationId xmlns:a16="http://schemas.microsoft.com/office/drawing/2014/main" id="{BD15B7D4-E699-4163-93F3-6FF7A7CC17D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5" name="Line 1700">
          <a:extLst>
            <a:ext uri="{FF2B5EF4-FFF2-40B4-BE49-F238E27FC236}">
              <a16:creationId xmlns:a16="http://schemas.microsoft.com/office/drawing/2014/main" id="{67F16223-A9BA-4DE9-9C4A-88EE0BE135F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6" name="Line 1701">
          <a:extLst>
            <a:ext uri="{FF2B5EF4-FFF2-40B4-BE49-F238E27FC236}">
              <a16:creationId xmlns:a16="http://schemas.microsoft.com/office/drawing/2014/main" id="{A3963BE6-5B00-44C1-B130-FD4CA0E22FF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7" name="Line 1702">
          <a:extLst>
            <a:ext uri="{FF2B5EF4-FFF2-40B4-BE49-F238E27FC236}">
              <a16:creationId xmlns:a16="http://schemas.microsoft.com/office/drawing/2014/main" id="{B3360283-8F54-445B-8E46-CB5D90110CB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8" name="Line 1703">
          <a:extLst>
            <a:ext uri="{FF2B5EF4-FFF2-40B4-BE49-F238E27FC236}">
              <a16:creationId xmlns:a16="http://schemas.microsoft.com/office/drawing/2014/main" id="{68F6041C-3985-4F70-8518-2DFEA26284D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09" name="Line 1704">
          <a:extLst>
            <a:ext uri="{FF2B5EF4-FFF2-40B4-BE49-F238E27FC236}">
              <a16:creationId xmlns:a16="http://schemas.microsoft.com/office/drawing/2014/main" id="{D2B51FA8-B949-44EE-A3CA-8248198CEFA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0" name="Line 1705">
          <a:extLst>
            <a:ext uri="{FF2B5EF4-FFF2-40B4-BE49-F238E27FC236}">
              <a16:creationId xmlns:a16="http://schemas.microsoft.com/office/drawing/2014/main" id="{95718EBD-EA5D-4D22-BC24-3E5A3B10D57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1" name="Line 1706">
          <a:extLst>
            <a:ext uri="{FF2B5EF4-FFF2-40B4-BE49-F238E27FC236}">
              <a16:creationId xmlns:a16="http://schemas.microsoft.com/office/drawing/2014/main" id="{CCED2EF0-EB09-4378-B588-E7A70931B68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2" name="Line 1707">
          <a:extLst>
            <a:ext uri="{FF2B5EF4-FFF2-40B4-BE49-F238E27FC236}">
              <a16:creationId xmlns:a16="http://schemas.microsoft.com/office/drawing/2014/main" id="{8BBEF1D8-0274-4D9D-BD51-549B26E4D4E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3" name="Line 1694">
          <a:extLst>
            <a:ext uri="{FF2B5EF4-FFF2-40B4-BE49-F238E27FC236}">
              <a16:creationId xmlns:a16="http://schemas.microsoft.com/office/drawing/2014/main" id="{F8E52108-A443-4CA1-A145-4D6D28C81D6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4" name="Line 1695">
          <a:extLst>
            <a:ext uri="{FF2B5EF4-FFF2-40B4-BE49-F238E27FC236}">
              <a16:creationId xmlns:a16="http://schemas.microsoft.com/office/drawing/2014/main" id="{62184263-E0F8-4A26-BA12-AF757E56F1B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5" name="Line 1696">
          <a:extLst>
            <a:ext uri="{FF2B5EF4-FFF2-40B4-BE49-F238E27FC236}">
              <a16:creationId xmlns:a16="http://schemas.microsoft.com/office/drawing/2014/main" id="{72964685-23FC-4454-BB62-2747564B946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6" name="Line 1697">
          <a:extLst>
            <a:ext uri="{FF2B5EF4-FFF2-40B4-BE49-F238E27FC236}">
              <a16:creationId xmlns:a16="http://schemas.microsoft.com/office/drawing/2014/main" id="{0A3F8132-7D51-42AC-8181-75BCDA5A571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7" name="Line 1698">
          <a:extLst>
            <a:ext uri="{FF2B5EF4-FFF2-40B4-BE49-F238E27FC236}">
              <a16:creationId xmlns:a16="http://schemas.microsoft.com/office/drawing/2014/main" id="{02F1CE2C-2658-45BA-B887-B7F1F9E9DBE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8" name="Line 1699">
          <a:extLst>
            <a:ext uri="{FF2B5EF4-FFF2-40B4-BE49-F238E27FC236}">
              <a16:creationId xmlns:a16="http://schemas.microsoft.com/office/drawing/2014/main" id="{5220AEC0-2CC8-4885-9BBA-8966D797AFC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19" name="Line 1700">
          <a:extLst>
            <a:ext uri="{FF2B5EF4-FFF2-40B4-BE49-F238E27FC236}">
              <a16:creationId xmlns:a16="http://schemas.microsoft.com/office/drawing/2014/main" id="{4F3B03FC-3327-465F-B21D-674AF473D9A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0" name="Line 1701">
          <a:extLst>
            <a:ext uri="{FF2B5EF4-FFF2-40B4-BE49-F238E27FC236}">
              <a16:creationId xmlns:a16="http://schemas.microsoft.com/office/drawing/2014/main" id="{9F46484A-1829-4B9E-BCD3-31F41E854DC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1" name="Line 1702">
          <a:extLst>
            <a:ext uri="{FF2B5EF4-FFF2-40B4-BE49-F238E27FC236}">
              <a16:creationId xmlns:a16="http://schemas.microsoft.com/office/drawing/2014/main" id="{16F6A3DB-C221-4728-8750-DD040FAA1D7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2" name="Line 1703">
          <a:extLst>
            <a:ext uri="{FF2B5EF4-FFF2-40B4-BE49-F238E27FC236}">
              <a16:creationId xmlns:a16="http://schemas.microsoft.com/office/drawing/2014/main" id="{CC2200EE-4A65-451C-8352-2E0678855FE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3" name="Line 1704">
          <a:extLst>
            <a:ext uri="{FF2B5EF4-FFF2-40B4-BE49-F238E27FC236}">
              <a16:creationId xmlns:a16="http://schemas.microsoft.com/office/drawing/2014/main" id="{F5E206EC-47F3-4B8F-8C80-DD6F72AC674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4" name="Line 1705">
          <a:extLst>
            <a:ext uri="{FF2B5EF4-FFF2-40B4-BE49-F238E27FC236}">
              <a16:creationId xmlns:a16="http://schemas.microsoft.com/office/drawing/2014/main" id="{BDEFDFBF-CB91-43E4-81AC-07D4B836CC4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5" name="Line 1706">
          <a:extLst>
            <a:ext uri="{FF2B5EF4-FFF2-40B4-BE49-F238E27FC236}">
              <a16:creationId xmlns:a16="http://schemas.microsoft.com/office/drawing/2014/main" id="{0FA87874-BF52-4CE1-818A-FF617D3A3FE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6" name="Line 1707">
          <a:extLst>
            <a:ext uri="{FF2B5EF4-FFF2-40B4-BE49-F238E27FC236}">
              <a16:creationId xmlns:a16="http://schemas.microsoft.com/office/drawing/2014/main" id="{DA4AC676-9C73-45DD-96F8-73E419A8485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7" name="Line 1694">
          <a:extLst>
            <a:ext uri="{FF2B5EF4-FFF2-40B4-BE49-F238E27FC236}">
              <a16:creationId xmlns:a16="http://schemas.microsoft.com/office/drawing/2014/main" id="{09466539-5D81-432D-9083-90FA40C052E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8" name="Line 1695">
          <a:extLst>
            <a:ext uri="{FF2B5EF4-FFF2-40B4-BE49-F238E27FC236}">
              <a16:creationId xmlns:a16="http://schemas.microsoft.com/office/drawing/2014/main" id="{B30E95C9-2476-4D7C-B304-9A542891699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29" name="Line 1696">
          <a:extLst>
            <a:ext uri="{FF2B5EF4-FFF2-40B4-BE49-F238E27FC236}">
              <a16:creationId xmlns:a16="http://schemas.microsoft.com/office/drawing/2014/main" id="{AEC63782-B75B-470F-A742-8C3E9660359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0" name="Line 1697">
          <a:extLst>
            <a:ext uri="{FF2B5EF4-FFF2-40B4-BE49-F238E27FC236}">
              <a16:creationId xmlns:a16="http://schemas.microsoft.com/office/drawing/2014/main" id="{A9457E55-72CF-4781-8FFB-BC2970E04AD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1" name="Line 1698">
          <a:extLst>
            <a:ext uri="{FF2B5EF4-FFF2-40B4-BE49-F238E27FC236}">
              <a16:creationId xmlns:a16="http://schemas.microsoft.com/office/drawing/2014/main" id="{A52F2538-7EBD-411D-8CEB-C171AE9A78B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2" name="Line 1699">
          <a:extLst>
            <a:ext uri="{FF2B5EF4-FFF2-40B4-BE49-F238E27FC236}">
              <a16:creationId xmlns:a16="http://schemas.microsoft.com/office/drawing/2014/main" id="{477E033D-B875-4F35-AEDF-3844CBE5701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3" name="Line 1700">
          <a:extLst>
            <a:ext uri="{FF2B5EF4-FFF2-40B4-BE49-F238E27FC236}">
              <a16:creationId xmlns:a16="http://schemas.microsoft.com/office/drawing/2014/main" id="{312ABF36-7366-4547-99C3-466FDE74B3B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4" name="Line 1701">
          <a:extLst>
            <a:ext uri="{FF2B5EF4-FFF2-40B4-BE49-F238E27FC236}">
              <a16:creationId xmlns:a16="http://schemas.microsoft.com/office/drawing/2014/main" id="{CA18C23C-D721-4FB3-995C-135B3458171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5" name="Line 1702">
          <a:extLst>
            <a:ext uri="{FF2B5EF4-FFF2-40B4-BE49-F238E27FC236}">
              <a16:creationId xmlns:a16="http://schemas.microsoft.com/office/drawing/2014/main" id="{495F6958-5D50-461F-9CD2-305534ABC8C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6" name="Line 1703">
          <a:extLst>
            <a:ext uri="{FF2B5EF4-FFF2-40B4-BE49-F238E27FC236}">
              <a16:creationId xmlns:a16="http://schemas.microsoft.com/office/drawing/2014/main" id="{80C56540-A75D-4700-A3DF-62EFCDCC09C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7" name="Line 1704">
          <a:extLst>
            <a:ext uri="{FF2B5EF4-FFF2-40B4-BE49-F238E27FC236}">
              <a16:creationId xmlns:a16="http://schemas.microsoft.com/office/drawing/2014/main" id="{88B5374A-571C-4A94-8449-2DFB1082B54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8" name="Line 1705">
          <a:extLst>
            <a:ext uri="{FF2B5EF4-FFF2-40B4-BE49-F238E27FC236}">
              <a16:creationId xmlns:a16="http://schemas.microsoft.com/office/drawing/2014/main" id="{FF9FD0B0-000F-4E0A-B3EB-46CAE13A489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39" name="Line 1706">
          <a:extLst>
            <a:ext uri="{FF2B5EF4-FFF2-40B4-BE49-F238E27FC236}">
              <a16:creationId xmlns:a16="http://schemas.microsoft.com/office/drawing/2014/main" id="{5B7378E6-BD32-4B72-9D63-6C2D8E47BD3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0" name="Line 1707">
          <a:extLst>
            <a:ext uri="{FF2B5EF4-FFF2-40B4-BE49-F238E27FC236}">
              <a16:creationId xmlns:a16="http://schemas.microsoft.com/office/drawing/2014/main" id="{A9EE8AF7-4CB5-4998-A2FB-560C2094D61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1" name="Line 1694">
          <a:extLst>
            <a:ext uri="{FF2B5EF4-FFF2-40B4-BE49-F238E27FC236}">
              <a16:creationId xmlns:a16="http://schemas.microsoft.com/office/drawing/2014/main" id="{F6AFA2E1-D1F9-4108-8F32-2784415359C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2" name="Line 1695">
          <a:extLst>
            <a:ext uri="{FF2B5EF4-FFF2-40B4-BE49-F238E27FC236}">
              <a16:creationId xmlns:a16="http://schemas.microsoft.com/office/drawing/2014/main" id="{AF0E6849-BF1E-49BE-98AC-68B2A29CB4F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3" name="Line 1696">
          <a:extLst>
            <a:ext uri="{FF2B5EF4-FFF2-40B4-BE49-F238E27FC236}">
              <a16:creationId xmlns:a16="http://schemas.microsoft.com/office/drawing/2014/main" id="{D21C228D-A127-488A-BD03-BA5384E195E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4" name="Line 1697">
          <a:extLst>
            <a:ext uri="{FF2B5EF4-FFF2-40B4-BE49-F238E27FC236}">
              <a16:creationId xmlns:a16="http://schemas.microsoft.com/office/drawing/2014/main" id="{3AAD2D71-85B7-4B07-BC37-9B396464D8F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5" name="Line 1698">
          <a:extLst>
            <a:ext uri="{FF2B5EF4-FFF2-40B4-BE49-F238E27FC236}">
              <a16:creationId xmlns:a16="http://schemas.microsoft.com/office/drawing/2014/main" id="{0D7A0BA5-D29E-43BB-B5FD-11F13E85BEA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6" name="Line 1699">
          <a:extLst>
            <a:ext uri="{FF2B5EF4-FFF2-40B4-BE49-F238E27FC236}">
              <a16:creationId xmlns:a16="http://schemas.microsoft.com/office/drawing/2014/main" id="{DCEA8121-0483-4269-91B0-C3232D1DFE3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7" name="Line 1700">
          <a:extLst>
            <a:ext uri="{FF2B5EF4-FFF2-40B4-BE49-F238E27FC236}">
              <a16:creationId xmlns:a16="http://schemas.microsoft.com/office/drawing/2014/main" id="{3FB6E3A6-2603-4ED6-AF76-EDFF786EE79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8" name="Line 1701">
          <a:extLst>
            <a:ext uri="{FF2B5EF4-FFF2-40B4-BE49-F238E27FC236}">
              <a16:creationId xmlns:a16="http://schemas.microsoft.com/office/drawing/2014/main" id="{514BA508-1593-4F98-8A0E-E658CD4F062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49" name="Line 1702">
          <a:extLst>
            <a:ext uri="{FF2B5EF4-FFF2-40B4-BE49-F238E27FC236}">
              <a16:creationId xmlns:a16="http://schemas.microsoft.com/office/drawing/2014/main" id="{8436C2D0-EF24-4B9D-BE08-116DF607A91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50" name="Line 1703">
          <a:extLst>
            <a:ext uri="{FF2B5EF4-FFF2-40B4-BE49-F238E27FC236}">
              <a16:creationId xmlns:a16="http://schemas.microsoft.com/office/drawing/2014/main" id="{990DC5E4-CC50-492D-B04D-B062B89A199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51" name="Line 1704">
          <a:extLst>
            <a:ext uri="{FF2B5EF4-FFF2-40B4-BE49-F238E27FC236}">
              <a16:creationId xmlns:a16="http://schemas.microsoft.com/office/drawing/2014/main" id="{3217540A-0AA0-4E3C-90E0-7515E6217AB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52" name="Line 1705">
          <a:extLst>
            <a:ext uri="{FF2B5EF4-FFF2-40B4-BE49-F238E27FC236}">
              <a16:creationId xmlns:a16="http://schemas.microsoft.com/office/drawing/2014/main" id="{D9E159B3-23E6-417E-9206-151F14BAFC5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53" name="Line 1706">
          <a:extLst>
            <a:ext uri="{FF2B5EF4-FFF2-40B4-BE49-F238E27FC236}">
              <a16:creationId xmlns:a16="http://schemas.microsoft.com/office/drawing/2014/main" id="{1C7DD647-63EE-4312-80A8-556603C0D10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4254" name="Line 1707">
          <a:extLst>
            <a:ext uri="{FF2B5EF4-FFF2-40B4-BE49-F238E27FC236}">
              <a16:creationId xmlns:a16="http://schemas.microsoft.com/office/drawing/2014/main" id="{F9F2200F-9548-4912-98FF-56A5D307AAA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234AA96-EA34-4627-81E2-045E5B89C47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B1A0FF12-0BA0-44E1-8A1E-857C369DC55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57BC20EC-500B-4F2D-976C-7480FE213F1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94C965BB-6072-4D0E-BEB9-C7F83A9F72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A2F6811A-2C8E-4A4A-97FD-6FEACB79F8F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4A88E56B-DA5C-495A-AB9B-4698EB5342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F8D4FA5B-9985-4202-AF5F-1512FEC9E6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7B290916-1AAB-4042-8399-DCCD3A8274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2CD8976A-0B56-4C0F-9B64-A95184C9B4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9ED501B5-9746-463C-B73D-6C6A5E00A31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2094058A-A8C7-477B-AB1E-02B61895244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C0EE713D-F70B-495C-AA26-D07FFB8CCF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50F54DA6-9701-4C96-8DF5-08B77A57AE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33CB790-E2EB-4D65-BCA7-AA92837815A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DE137AC4-154A-4965-8E72-C98D034BFBD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69F40314-F7F8-4AC9-83C3-38F59BF8062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D9464A47-6995-4759-9031-B336C8E88A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6B058E09-3D08-4714-B091-4A122C1F5A1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59175C17-46F1-4FA3-B401-BA4FA777902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80350DA3-8429-4DF4-A4AE-8531514104C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8647FC5E-4113-4261-AE94-35F85D9D787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CA31D888-69A9-47E2-AF35-43B57A17D1B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607081FF-2133-4D0C-BFC8-3BDC4D930E8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DC2778F6-5302-435C-BA14-672632BC7F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63538E54-3AAF-40B2-807F-559030A437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8BA1023F-7B5F-4704-994E-5BB8D8AA07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8F8ADCEB-6844-4AEA-9B98-53B7C90499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279C30EE-CDAA-42CA-A2B3-7674EF7DB8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F21100C9-691A-4AEA-BFD4-9AA74CB987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74A3B1F3-626A-42DE-A76A-10898331D7A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147F6A2-DBC9-489A-99C3-C9FD24D73F4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36E5A82C-B848-45EB-900A-0D6F426DFF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366AD2E9-FB20-4273-907F-3F7A478C94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06B3C8C-88AA-4D79-8249-99C4E91F33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1DACCDAA-DC00-48FC-AE4D-7DB77FAB939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8E16FE75-5A8F-41C7-8262-13FFCD57F13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C76DB86A-4BD1-4C43-BC30-8BE47DAE326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CEC536C-7EC2-4CBE-B1CF-AE177C245FF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C5AF29B2-E422-4775-82D4-B4F1738CB66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1BC2651F-6184-4524-9C49-B39C27F756D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B883FB19-B381-499B-8CCE-FAD7D40D3AB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F3E78AFB-25A5-446C-9583-B7AE069BC97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66CB337B-5232-4986-944C-ED7B4D3C1E2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9968407-8EAD-4EF4-B0A9-5DF00B55BF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788C959C-0DA0-44AE-B579-E48B3D2ED5E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AE77B5F3-CE81-4478-AB10-05C7971030E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141E7F-1383-4047-84D2-FFC7A061295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7D0BEBB-1FF1-40B5-A6A7-05B65B5D272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348275EC-B1CD-4303-B845-2146FD6442F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E60A6B8B-266B-4C9D-B4AD-1F8AEC35297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A2A501FE-034D-4FB4-8660-F7E00B8E488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4AAEFBB1-A8A0-49EE-A79C-4A3DF266D9E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F0A975E0-D145-40C7-8E5D-A7E1C79A40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AC8C241-FD31-4609-83CD-E9D578FC66B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592D30DA-EB38-40E1-8380-BA0FB518283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B04D6ACC-E073-4DE9-A37F-2F7BCF86381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E16A6E41-E585-4AC2-AE1F-7AF3259F4BB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7897C72C-E309-4681-82AF-342CB203E19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5ECDF6E-B8EB-4E91-9968-C3AD8AD4F0E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FF7349D3-4A5C-4DD8-B08C-30A73BD060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3CF1F16D-DA21-4F95-BC88-AAC7BF1CAF6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C80C738F-4EEB-411B-9051-C6BD076A0AB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4E2045D4-1632-4D05-AA67-7A1F225711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E6C6F1A3-1CBE-4C49-AF98-412F54E66D1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6C035715-C9A2-44FF-986D-0356CB06DB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CD83799-ABD0-4201-A466-524DEBEB9A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494E2213-A11E-4F56-9F23-1D047C06FE6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EA41FCA3-FEA6-4F3B-946F-B8F4E81E8A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6D9DCE1D-81C8-423D-8137-E67F76739A3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944AADDE-7756-46C8-A1B9-662554261D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21C18DA6-98AE-4C4E-BC1B-C84FD65A9BC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750D847A-8F98-45D5-AA36-91F4E915E2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474152CD-BFAC-40CF-A8D8-D4114D65D1C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4FC0CDC0-2D7C-4446-922E-9B8FE5C2EBB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72D0B2B-FC0F-465E-93F1-2869B500DD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AD5C989B-2D6C-4CA4-BB16-0DD6A6DF87E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ACD7E18A-DB08-4BA2-A235-6882A658662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55407EA4-3E43-468A-9EF1-441DE3355CB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4F2FB39E-CB40-44DB-A7EA-71F6019A018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1340EBFF-DB57-412A-BF61-46163EEABF3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BB797526-9091-418E-9470-8C9DB1C6A19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52A12A7A-78E3-4B8A-AFC8-ECA52CF5E45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790BA2E5-C0EA-4675-9CDE-338012B3FB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AA2E362-6E6E-48D1-82EB-D8BDA35BC5D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A289CD81-21AA-465F-8789-CDE38C60592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EC8DFDC2-6FAE-43FE-A835-055E33F7AD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E3E47786-4128-40CD-9231-351F48450B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698D9A43-52E9-4C97-B533-051755969C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167E266B-E819-4BBF-831E-D8D965C8E8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E45EBF86-ABDA-47C9-A7CF-2FF4AEEA53A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55AD3FC1-8056-4ADB-87E3-53A7FC399A8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9001CF0-152F-42E7-B8B4-075EA111E0E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5DC6DEAB-A832-43CA-AEAE-F0F768552A0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51764E5-3CA9-4882-A978-060203C989A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907A734E-5E2D-4AEF-935D-FC76AB7AFC1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F612B7AB-9B88-4DB3-AAB4-E879E8BC89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9E59202-95FA-47C9-B69B-CA50C35906B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3A68B8F7-3077-48BF-85D7-347F9751D2A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7DED1144-9EDA-4308-9171-AAA93340978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A987E727-F9C9-434B-96C7-73098FE9AF6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14D31D47-725D-4683-9566-CF86A2D8CA2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68E7989E-2A4B-4961-85F5-9F6AFC414B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8C60C639-9967-4176-8869-348DAFC11CF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8018E693-506F-4F9B-B5BC-0E0EA227C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DBC87830-9BC5-4999-A4EB-C632A0BCFFF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186D66C6-1293-47A2-BF2C-666972A8E4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67F7389-EBC4-459C-A898-6E1CAD5C445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1108D072-EA09-4C5E-B907-DB65B851A44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23F84FC3-AE71-404E-BE6B-04994004A96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E98CA2AA-3688-4347-9A02-5E275DAD9D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573A462D-B0F3-4600-8E0E-58E201DE0A6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A726E43B-8A5B-49D1-A550-05F557D659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B5F816A9-A949-4849-932A-AD0A53525EF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DBE6E442-1393-4809-9842-51BB1F1705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8A823199-1805-4942-8724-F05C0ED3002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274FC17D-06A3-4464-82C1-D96CAE53F3B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D14B1D03-810A-4F05-996B-4C8E968E7CA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8BF0EC6F-DC09-4699-AE62-4D98828824E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89E67B91-33F3-4A3C-9AB5-3B2FBB6C2E6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10E70A90-DB11-4B3D-9AA2-32D8974B10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88EB90E6-D5EC-4052-9F3B-43C98F89C2C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97B3C26A-9375-47DB-8942-C007FD4EA1A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C297B342-FDD9-48B2-A853-786512EF9C4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9D7F1C95-76E3-40A6-A83A-E25511E60AB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F915CF1-3E60-475A-A66C-6A5B094A289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3674B7A6-597A-4FB1-A413-75E3F4B3130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C4E25D42-DAC9-4D51-9DF5-C02F822615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ED3D9D83-B752-4213-8C32-DF27929278A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B730711F-BEAC-4D0A-AC98-F15B1504D7D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A914B8D5-90AA-4749-9169-25C51746915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D4392E1-92FE-4051-87A3-D39046958B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5823AAFF-28AE-4DB7-B577-03A367DDA17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57084839-0E35-412E-98A6-520B451E26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BB625E03-7EAC-41EF-B301-4071797B408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D989EBB8-5982-463E-91B1-D08B4FE5131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AE39CDB6-4905-46B9-A723-692FFC2FCC8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2D1D73C1-D82E-4083-B382-809A5D258A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B1563919-218B-4D47-8987-8C1BDD4C6F1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A60B0DB4-F363-4388-B902-2F149476E82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72D5F5F-E791-40D7-9984-F4DCC8F028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53FD0DBC-4C5D-45D5-AAC1-E2A2EBA235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6356906-8242-4E9E-B301-BB53FFE4163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EC2E2108-EDCE-40F5-B471-3CE57D496C6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5343440-EA21-458E-8B83-C9E3104DFE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29A24E1E-EE46-4AE9-987F-045E1D95EA4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5BBE8549-E926-4C3D-AB70-B09847A9E9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DAD1BBF5-22F7-4E85-93E0-886E455756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63D29C85-7F1C-4542-BDD0-AA7B317F169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A9A3960A-68E1-4778-9020-DD618DF245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868F209-FC43-4F7D-82C5-5C1B51B0C43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B7BB2FE4-C1FA-4232-BE23-C74BE239031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766EBD1F-1B09-4AF4-AC4E-E0724FE3573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35163FDC-211B-422B-8B04-8376BDC3565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46FCF667-3953-45C4-961D-E068283FDFE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EF019EEA-E993-4952-9E2B-8BC3FF2B74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C414D081-B2D4-41D6-8085-8D7FF559925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C49364AC-DA70-44AA-9734-63EC233EB5C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280C3A91-D78E-4265-82C9-9D85C396E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C9D89E09-F2F3-42DE-A9D9-A97418D1320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D43F7EF5-372B-4261-988C-14557D90344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FC78B97B-85F0-46BC-AAD5-62CFEE2AC0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22318280-2BE5-4B4F-A9C0-9E015C5F0D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30D9EF6B-E0CB-499D-B759-33697BA04A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CC93ADAB-5690-4DD7-B8AC-EF491E6012C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5543D9D4-6558-403F-812C-B43178AB05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71CE092C-9693-4C3F-932F-8DC72DB9A79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13544245-F94C-427C-9D1C-967A4576F6C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8DFA1374-0100-4C1F-B139-E162167BAE6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EA1C8705-AF31-4091-AA44-5947B3F49B6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3033CABF-AA17-441C-9BF8-A46BB13EF7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6A20A442-7244-44B2-8150-B8287182BC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C8CB6E93-E0FB-442A-81BE-42D38EB975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24702ECD-D1A8-446F-B0E9-A9791B9E12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75C046BA-CD47-4A71-8938-0800EABE65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319EB60A-5B34-4433-BD2E-7C758BBBDC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4833BB60-D336-43E2-BA23-7B240DD33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18615F7C-1263-4F61-9571-D36C4738F5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AA2A90F-80F8-4371-B7EA-EEA00AE0E1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7F9289A3-911A-4D53-A7F6-528F0CC7B3B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C9266157-1F10-4F80-B9AB-B416F6C05B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31B6E330-5F1D-4847-9670-925FD92F45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86337248-B539-480F-8CEB-3C42178A24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555A5AA6-A7F6-472C-9D45-924E9D759D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E3AB8905-0B15-4965-B4ED-481EC31B3C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6DB5730A-B93D-432F-8878-C74F905090B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7791077-E9FF-4D89-804B-3D9B45F7F5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BAD6FD2C-C365-45C9-91A2-4989510C47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4D174F67-B8BB-4FB5-9F2C-9ABA96FB22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A37A7B84-1308-4AFE-8968-EB4EAEBDF0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4EDED0F-0B3F-4353-B3D0-74EFE6281E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EC6E677-D82D-40AC-AE3D-3F20909C04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555759E7-8458-4889-84DF-9C5D75C35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8B524BD2-FB5A-4F00-8F4F-EBB4A279F3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9606E13B-474A-4A81-B0E1-7A33D5C56D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566E47E0-DF28-4431-9AC9-25E2A2562E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BFE59C50-CB01-45DF-9363-65C2797933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4097ED69-D53A-452C-8D27-F3FA6D7A72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73C285D3-3739-45AC-B595-1EAF522296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674DA85-3BCB-4EC4-A1D6-C38A925537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53110300-59A7-4572-BEE4-0C8A0C3F04B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BA56F18F-4FF1-401C-AA21-509BBA25BE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DA85E0D4-149D-4524-8CC5-4C86168314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A9776A0B-2B38-426D-8FCA-969175AA6F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38FD46FB-BF63-480C-B272-E4C4353EE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E99EF835-B12B-4EB9-9D18-C2753E7FA2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3DA5FE65-77D2-453A-B243-07BDD35E91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C377AD26-743F-47D1-9EC5-A74C045C23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261435E3-F12F-4B18-A32D-BAF9030669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48257EC1-2EB3-481C-8BC3-570EEA1110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C6308672-7E60-4D0F-81A1-BCF6BCC2003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E11BCEC0-83CD-492D-9A78-49A7C09B1B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90AD5797-902F-4960-A624-846FF9A597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1694C113-1050-4F25-85B4-62C92CA663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A6B9F505-8053-4BA2-B281-0EDD09A2FF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8C24016-31C5-4CA0-9371-080C285039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63211BB0-148E-4615-AC7F-7A36EB3F2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7973968C-2786-4A9E-A8CE-1470132F95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2B1549F6-EE66-4A56-B0FF-2A066C7215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7ED0079A-7F5E-4354-9EB9-A19BFD02AA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77B448BA-7D5C-4706-BE70-BF43B74A95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95A6C545-97F3-46AC-B932-1C1C12BACC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FA2494A2-3C54-4EEA-9B14-A15D185A5A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D30927A7-5ABA-48B6-BDE3-F2302A4063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4871FF32-D0D8-4BFA-AE97-F2FC7D362C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F8D06027-8B2D-446B-8E64-CDE739E6D3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9A5F82E-BD4B-412E-98CF-C8289DB61C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A447EF1B-0B7D-4F42-B0AF-CFEEB2AAB3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1F5679E3-66EB-4BC7-95C0-5B4F6400D7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AFF0E4E0-F2D0-43BA-904B-7356CAEF1C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808C33FB-7066-498B-AF3D-CD482275C9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6B9EF92-8DCE-4DE4-8A19-433EE6CEFB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337695BE-8003-43C5-AF9D-FDE3A7331B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DF04B93A-37CF-4E1A-A68D-F164168E06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14724B53-7C77-43B7-9CF2-766A1F2C1B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A710A3C1-51FB-4EB7-9ED8-8C17DC7A9C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3D82E1F8-9F10-4E1D-A2CA-8C1E75637B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DB116D57-DA55-4CEC-A7F9-9A9A361E2C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348E852F-6579-41DE-A44A-267523A26DB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5BD4B830-20CB-4EC5-AD27-F3704358E5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FE77152A-D4AE-422E-BE30-62DFE8BE9F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CAC6E234-853F-430D-9707-40E4173F36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E668956-B1A7-4511-8986-E55026CD85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45BA6922-9D00-4D43-ADCD-4DF2CD7899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FB195D4F-A49F-4F03-AC0B-7C0445BCCB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7C832F48-70DD-4128-800F-B8EC5A1C93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38FC70DF-0F55-4045-8084-31097029394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C6676FD3-E965-48C7-9A74-0AA12EE0AE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8D72070E-BC09-4800-A5E4-A1ED9ABC67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608B0C11-DC82-4C02-B6F6-E117F04908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EF3DC3CB-AFCB-4371-A97B-AB0301232B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35B19CC-E485-4909-A53F-0D7A6D3BEC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6B60A032-8B2A-4272-97A1-2D225A4841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1389B96E-F08E-4D0B-93BC-841FEF83509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5CBA8C96-EC65-4273-9F9D-8F9596D6240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F997A5D3-75AD-4445-B2D5-6836D3DF2D8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D0679606-9EA1-4759-88D5-ABD59593EE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F01448-1B89-4610-A457-D8C11702DE7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71E73527-AF82-43CD-A152-0053B761ECD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C3352379-1ED7-4BDD-AA21-BA2544F5245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864B4FCD-F00B-42B5-8141-95BB30E915E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4360B0C-1F60-4A2C-ACBB-1AB861E693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C352EDC1-E5C5-46C7-8245-DDC2D7C3319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850A2D50-EBE1-4C4E-B1CA-97C17AE2D0D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515391DA-C9AA-4FB0-8231-FC8BDB7BCE6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1587C939-427B-4EF4-9A4E-7845EA5886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87AD24DB-2EAC-48B8-921C-9B905C1F7AA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91E5673B-E3DE-4833-A7DE-839503A3303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B4B403A3-138B-4BDC-9C78-EAF1136057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1BACEA68-D2B6-454E-A344-A4960B03565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9F7B88C7-41B1-4F75-AE10-C70D32F2EB5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F478ECD6-D789-4D37-93D0-BCCDE291B8C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4844059E-BB30-4C73-BBAB-740E6BB84C6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8F52CD1E-3106-4767-8425-CA122F6A76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BFBA6CD1-6275-439A-A755-E68AFE7C1AE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1FE6CE1E-C33F-4804-B447-C349E50FF9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422B2286-A38B-4F42-9C45-35C2114C367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F2FA10DF-6359-4E99-9278-F1019849753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6C19A9EC-C3F2-4C85-BE92-A00947BCFB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A6401E33-1C9C-4332-B145-F5E6FCA5697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8B030EA5-B8A6-4600-84DF-84A7837F75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2A87D569-9AC6-4EEC-BBBD-00DD8CE0F87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75941EF4-1AF0-4E97-B6AD-D2120CA5C5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1EB75E33-CA8B-4C37-BBD1-97CC2ED51C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B0BC79AA-83B7-42FA-95FF-0DCAAEBE19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5131C878-53D6-4E6B-8473-DD187B17B25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4747189D-BF76-42C2-9CEA-B2E810BABB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6ABE066F-824F-45D3-ADEF-3675A4FAFB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2983890C-2832-4502-A642-0E24171D0A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C84DDC6D-BCA6-437E-A7B6-EA39E5F68B1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494D3BEE-BBA6-4D5D-A86F-9E084461852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B7A243B7-A32F-4FE3-B01B-5D72F4D661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9D0E16A-CF1A-403C-9627-7A6CD8B47FF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F42941AC-CE02-4EC2-B1D9-D9C20732014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EC586125-3A86-4FD9-98B2-EB5CF1B20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6F962F6B-04B9-4D28-A6D3-DCD6FA8576E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8199540D-9C37-4FCF-9A94-8B880CF13E8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9BB73B78-59BD-4C30-B37F-E65ED6914ED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9D3F37F4-6293-4DD6-A614-EFC4E49CB06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2651D47D-27C2-40F9-BB69-72BE52D35A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89C7B6DE-8F16-4E5A-84C3-D3698F14CC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E59CC0A0-6E2B-4AD3-8F19-8E579115992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5D975171-FAE6-473C-A61F-E4D3EEDD964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54A1ECCD-50D7-40A8-8EEE-D7E2BBC94B8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2ACFD8FA-1BF2-4F0C-A700-6F5909571FB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84401B30-BFFF-47C1-87B2-A343AAF84A4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9B7088EF-2CF1-43B4-A3A8-AA98F2D8F64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D4312AC4-6188-4D90-A7F5-CE3E653E6E3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EC22E1A9-4D30-48C7-AD08-70528058DC0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9C63951-037D-4810-80F5-3D2F91C7ABD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ED031EB5-1BC7-4CA2-AB1F-CAFF5B597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C3849582-E7B7-4769-ABB5-540289BFB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21910FC4-BEDD-4A9C-A67E-15E8FA5D03F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26114614-55D8-48FD-9313-012E1FEB711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1B4E0F7C-CB87-4E17-86D0-6D19A58BEC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22AD5511-7054-49E3-B16F-155997579E7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5025376D-EF68-4C7B-90DA-FD8891FE15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5B675FBA-FFCB-4928-9F72-A2BBBE2FB5C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AE6DFDD6-C77C-4007-AE81-DC25D498699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8D7B6AC5-21FF-41BD-AE1F-F0947AC593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A3E680C3-7B73-471D-825A-EAF6C2B7E8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4444779A-D271-41A2-B1A6-C423B58E51F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B93636D0-539D-4128-97EC-4153F168C02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48BF23B7-EF6E-4098-B6EA-463BBC93169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A1BD4306-7B61-498E-9826-D4AA1E0387B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9ADC7172-337B-4E4B-B7F6-226078CEB87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BE1F77B1-025F-49FD-A778-F0F7F4F7F5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8784B48C-9B09-4453-957E-D6FF671CFFD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444DD37A-A267-43DE-BD42-37B686AA4BB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96DD35FC-60C9-44C8-AA33-250FC658B9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FBC740BD-7D9B-458A-87C0-94200C639C2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785CE509-D42F-47C7-906D-96B8863AF8C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13D53692-3867-43EC-9B1C-40186841B5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6254C7C-1D5E-4C4D-B416-33BDB5852FA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50400BAF-01CF-4AFF-A9A9-A989D29B2EB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70E6FEAE-4196-4415-B6DA-7441C2901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724C8586-4FBE-4533-A50F-F201540D463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BEC750D5-18F9-49AE-B349-80A083AF46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EB8042C8-A18B-4DA1-8F3C-BA4D95AEFC8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5BC679B9-348F-4ECE-AB58-999EBEBB79F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B04EC20B-D6BD-4DE4-BEF1-E0E21558717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5086FBF6-4E75-420F-985E-0491105EE5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FAE3662F-A603-463C-895B-97A31F4857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381FA181-B0F9-4CB0-A51E-E5917A618E6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9ECBE3C1-3BAC-456E-8424-FC33A4D075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9570328B-85A9-42B4-A0AC-6EB719DF53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5421D6E8-D938-4757-900C-79588BD3AF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27B99D11-EF6D-480A-ADA8-D6EA98DD02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F6478537-785D-4AEB-9F5F-4A57BFEB236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49E4FB93-1EFF-4D94-A97F-2FA8DDA34B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5AEE06B-FD7D-468A-A67B-E99EDD9CC7C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D10A10DF-9B57-4CB7-A3F5-240FAC26886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82E762CA-442A-4AC1-8203-B6103799F4D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FACCCAD5-1DCC-4C15-A4C5-26EF64210AB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7DF4F090-450D-4E00-B5D6-3984D2D358E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ECFA049E-34EB-43D9-B53B-BF8CA5592A9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4708E4AB-0AAF-4A45-9B72-7754D3CDC7E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601AB14E-E521-43BD-A1A3-3A708A175DC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9B72A5ED-6808-42AD-9C93-F4F0A0BBA94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31067D9C-F637-4F2E-8CC8-41E0F2E868E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57EDBD2-26CA-4041-ACAB-FBEFC3E2119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4865BD3B-E617-414A-82E1-6E0D8C43F09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B13C53E-15D9-4F77-AB55-E87B6388061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437057A8-6A85-4A72-99A3-04032187EA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35E9AD7C-20E3-47B9-B32D-14FD186E39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96226B62-CC43-4985-BFB6-6B9B0AD9B33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A93A58E8-51E3-4A00-A169-201A3D3F3DB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70A7C6F-255C-4EAC-900D-6309358FE4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82CA1DE-927E-4A92-A9F5-D63A4B78FF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245C1298-623E-426F-89A9-5812BF8E8B5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4A16B853-E490-4A60-9CF9-189CB70AED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1396BED6-E1E2-4D36-B9C9-DFD238CC64E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9393C514-64A0-49A8-86DB-1BD25D2B57D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BDC3326E-C17E-4D27-B8D6-20F05B2FE95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8056692F-F056-4732-A6C1-1B162FDA09F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18AD27CB-4B46-4675-B022-8B0B1DD054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4A98CA88-3618-4F82-867C-C271EDB10CC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96FFD7E9-37E8-4324-BA83-1F272CE3AE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341A905E-6660-442A-AC6F-823C6B0C82C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C78B1CC8-05D5-40CF-B1F7-6F21F576757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D0237758-FEEE-4A34-B88C-75FFA24B33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30FFD3C3-300B-40B7-8887-92D1D2762E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67C9665E-B5D9-47C3-BD41-35C4C220383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79D6559B-DCE9-44A3-A0B4-3676705FF8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ABFFBDCA-9E22-44AF-898F-655D1AE23A1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AF6DE405-8139-49E9-9962-5F17024FC94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BFC05D7A-A96E-4BBE-B446-1E2D08030C5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7C633589-6020-4043-B784-B46F01389BD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558CD68A-DCD6-4871-8EF5-705C2EF180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E20783B3-C15D-43E0-B1D5-E6169EC7E8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5663D473-915A-4653-8360-8DE60441BE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A4AB1C0F-3A01-48BE-8170-04D3D32A899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5A8A63C-77A6-4309-9B3E-0B26D9CDF8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936748CF-F30E-4C12-9458-0CBBA28E48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13DA2AA-1493-4D5F-8E5C-707BDAE09CA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DC2C0043-19EE-467C-9702-2C28991EDF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231748EA-2582-4DB3-8E9B-BCB44BD32A2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21B7FF8E-17B1-4689-B1EB-0FE2399B3B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7C54B339-6A6C-485F-9FB1-8FF6544245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5F85FA68-CB94-44E2-8A2D-B305992238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B848C973-4B6F-482B-A71C-0AA54D9A98D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BE8D6CCD-9285-43FE-865B-FEA33E07207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66C66F72-3815-4727-AF56-DD411864578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F706C1BD-47CF-4DCA-826A-083F33043CE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48E93DB9-7829-4654-B8E2-E53DC27CA5A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ACCBF840-763B-45AA-9B9E-6360F32FA02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9C719A86-E9FD-47E0-98A7-0CED1C28F6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73E4BAEA-B4EE-4E5F-8264-ACB93E802B8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36FBC983-C1F3-4746-93A4-59F6349545F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64A0530-C7BA-4D86-8C76-B1173C845C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470B0719-0E47-4B6A-B95E-9623C2B5A2A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F50ED423-C58D-4B37-92A5-69E447E991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0C9F9D2-D6A4-491D-B8B2-D35649683ED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DCDD0D66-E7C5-4FBC-BC6A-A79E564C2E6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BF60045F-2471-4250-BFA5-501B80C959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E59F543-FF94-43EB-B8A4-5A6C0965A07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1EE27B6E-1DB3-4E0C-9DB5-E6D3CFD6490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53650E87-B44B-46C0-A55E-D71BA6A49C9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5F335E53-D1D1-4FEC-8FDE-5767F9F1A0D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75493F40-0D6E-4E37-86E8-EA519DA9E46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E626F450-742C-4CAB-8A8B-7963B640232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FDF43372-01C2-4FEF-904C-6D14F87C39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F132C201-6059-42AA-A8E1-43C99377CFA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B8690036-27FB-4C64-AE15-949FBF97EC2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95D5285-2680-4E01-904D-A7A72E5AEA2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AA1A3776-9C15-4955-B34A-8CA6E54B094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C8D8495E-B638-4FB2-A3AA-0CA415D6A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EFE92F1F-57B0-435F-830A-BFB73BF3FCF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17F33279-53EE-4B96-AEB5-04F2037A00C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6BA7B86-D15F-4A41-B2BE-5F7DBEAAA48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C96FEB10-00F1-4EB5-B73E-69FAEDA7EE9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84CE60E0-68E1-410C-88BD-85ABD3E2F0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BECCCCF9-0C9D-4911-A662-F6C87A20B44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CEAF5534-B248-4DB8-A332-E0022BB6F04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C6AA1AF4-2E73-4467-B13C-D862AE0839B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79A48966-AF8E-4C1D-A790-596CEEF1969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FC21975E-8837-44F7-93BC-DA3E50C6D0A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5B1702D2-198E-4648-B8A4-86BDB43ACF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CF03A3B8-8232-469C-B54B-2C5BCEBBAC5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60082F26-A8D4-4FB7-B9CE-638701071B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2BF613B-B0E9-4C22-AB41-094E892A797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2B94A26C-FA5E-4712-A9DD-C49A9B267E0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16716211-EFE0-4992-BF77-F07AEC0338B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0894ECC-B736-46EF-A9BE-172D7E855A9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EE8697E4-9C0A-4D6B-AE48-99432D83B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C9A71851-33FA-4E77-82B0-9C5F4E5F14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D087B6BF-54ED-4226-9023-1CCABA954DA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118779C6-4AA1-4252-A63F-F1737C18166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DDE3471A-43F0-470E-8E64-D96247466E7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A5618C28-DA8C-4C3D-95AE-9E17796AFD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135A698-253D-42F0-B6A3-2DECC184D7E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916A8760-25ED-4C54-8B60-DFA3132AD04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B9098FCE-70D6-4FD2-B9C3-42297F91AF7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CC786446-B286-497B-8C94-A99F56092D7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1E439967-9170-4D78-8983-21F6BABF553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4C3E1EC-37DB-43DB-8A79-28B0255FDC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3D65CCDD-D3C8-438E-BC5D-1E18DFB1FD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095F076-E0A6-4D94-B3AD-C0487365DC9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22BC3404-CAB3-4F29-9693-770F63DFBBA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AC85D110-1767-4B4C-B814-D18CD50C06C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8D68F355-72B7-41D9-A467-5B3025402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75BFA255-0004-4EF9-B3EC-3F74523AB1F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FA646583-3397-4F63-87EA-CD4FF956E0F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9A02F680-F305-493C-8914-FA988E64115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BC5A080A-4428-41FF-986F-A3DDE13EB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13B820DD-B857-4EF9-89CD-7CE7B85763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F4A72FBC-0BB4-450F-9524-37006E4A9D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13EB6D3C-BED9-4639-A854-C1340627738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17FE681A-2D59-459C-B6E4-45855678CF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FB19EA03-86E5-4D9C-BACF-2FCAAA123B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B568313-D772-47E1-9EE9-E20B981715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36DFDD18-C0F0-41CD-86E4-333E7095A82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7B6F3A6E-7DDE-4AA4-913D-958C5D14EE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94D71DEF-F045-46DB-8E3F-8A11FF14DF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C83CDABF-1C3B-4384-9A1D-698EFC1356C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A63B6498-3BA2-4412-99C2-1845E92A4FF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E690FEF8-F1B3-46DB-B8B8-71B430A8DB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567F7FA8-ACF9-4801-963C-7957A59CFC5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B5D952D1-C845-4161-868C-D3E74468251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3955C6D4-1CF8-4BE4-9619-8F0BEF0B7F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DAA5D7E2-61FF-48D8-B668-9674029B513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E3CDC900-A35A-4D39-A30A-A602C09B2B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717BAC4C-9C22-484D-BCE0-91D5DCE3481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3DB2D6B6-02DB-4B98-A03F-5BE1B7F9C0A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AA588C81-256A-402D-A52F-77194A2792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CFA35720-6626-43B8-9CA4-4DC506C9EE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D219A61B-FF3E-44B3-A435-378CF329ECA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C904AAAD-CE15-4C54-AF60-064FFB3D3E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FD17A6C-7F39-4D30-8611-111519A4A98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A9FC749B-8AF7-4B66-85D8-988485B8449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78E9E6EC-4A7E-488E-9092-7E44DD6CC30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29A0137B-29C0-4887-B117-C649BE746CB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CFBEC6C1-28A7-4C1B-9A05-93C1B35A73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8FA19C15-4F6F-46AE-9569-F1E0750A138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2D72158B-8607-4F47-9BAF-55CF6258134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8EAE0A52-A228-4825-9F92-5301307CB84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5B889F3B-B39C-4CA0-83FB-5756424D4F3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B543CE25-0809-4AAD-8A51-C8AB1E6B705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5C77433E-3168-4795-83DE-2DA5C22E0B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8C3F2793-C9FC-4DBE-9E2E-CCB9C06625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17B9CDAE-830C-4F6C-8503-FA2315C28BF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B8EC2633-1D70-4452-BC38-42F345BE560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A66D925D-1000-4FB0-B07E-06E4566910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376027F3-1876-4580-BA3D-5E4F1DBC0A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79CA9BA3-B8B0-4DB4-B9D9-F7D52855A5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6A89DF5D-6990-419B-A8CF-97BD46A225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1844CB8E-2CF9-40E2-8E54-A2E1F1C67C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F35BA9AD-9E41-48EA-B573-4A8AAE834C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7E324F7A-1A1C-4EF5-804C-2E8ABE55B38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7DEB376F-515D-4BC4-ABED-404CD5A1427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22888DCC-B147-47F2-B126-AE663B30001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20C47AA-6711-411A-A3D7-67CA35A256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15D58503-9D15-4745-81EA-85E225A5137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752695BD-76A6-403E-9A36-4026231AE1C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7D2B59E0-4751-437A-BB1E-0C30985993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1AF0B4B5-C724-46DF-87FF-808B3B208E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8A198F25-9AC3-42E8-8FDE-FDD83EB272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EE4810BD-6BE4-49ED-BF00-E988A3B5463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A6C5A925-D35B-4019-AE79-B13AE8F0000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6CBF685A-03E9-4E74-95D3-77DCFE17E7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97991EEF-D271-4E5E-B461-A30E296351F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C6171586-33F0-4944-8F1B-7C95061146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284BB4F6-0D32-46E5-A70A-2226FFE4A05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6A20F36C-4CFD-481E-8674-9F901EBCFBF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1814A2D7-4755-4703-AF50-7D5579A890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724782D-4DB1-48DD-8422-AD60F068085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39319ABF-CCF0-4C10-B8A2-49CF7D666B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20F8E7DF-D858-41EE-A2B7-52AF6C83E8B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A20B5EBA-9CD0-4601-B5FB-C0380F6A08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D3AA46D5-8844-40C6-8A21-872EE9A4558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BA1D7BF-93FE-457B-A734-ED6DFF4141A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5E9CA94-1061-4AEB-A900-8DEF90FE3D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C4BB0724-12C0-444F-999F-D91557D202D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D6DD0D84-6EB9-45CA-9537-275BC9EAA8A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8415599A-AC4B-4E56-BA1B-002B7514F2C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B910EC3-6A9C-4FE1-8771-71D4F7E4AB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B6AA51BB-A3ED-4AAE-8F52-8721D4C0A8F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1C0E235C-31FA-41D9-9456-136D1CDCC3B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70C6D5D-5585-45B4-A7F2-CB85EBEDFDD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F83D9662-D24B-4F83-B3C5-BA86BBFA644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D8AFDA06-505B-43BF-9084-B3114847BE7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E055CB80-DAF8-402F-AA13-1A388E5291F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3750B52E-0ADA-4A35-ABDE-139C4D0B6C4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D9FB3D9B-9955-4970-A215-17758EE8E4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1DD83B6B-C263-44B7-8308-66DFCCF8EAA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4142EC1D-B9F4-443E-9B10-A8874EC7700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6743A41A-1839-4768-A968-9D71D670273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E4C152D1-D860-46CF-94A1-6AF06B1056E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28BD0040-C261-4BC1-B408-796FD301411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B2F952AD-4A67-4166-86CF-1E6B6737FBB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D9A4D4AF-3B63-431F-95DB-AC222F5D993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7770352E-4493-41E6-8CFD-EF999DF8A3E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E843AC11-405A-4AA4-98D0-8EA00A0E025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4F2BCF6E-1352-490F-997A-CECA3114FB8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EE45D590-3055-4DFC-8B83-B04F352942E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9D8BF5E-66F5-4BF0-8F6B-B42A4A3C8A7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837DDDA2-7E27-494E-B097-B75BB213A4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79792169-74B4-4E11-AD01-742F9661A5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BC78CC76-2832-4FBE-9D80-CC9412F9449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FF0EB950-895D-41B7-A5C2-C7B31FEC8B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815AF055-641D-4D5D-A5E0-5CA15D78F8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D726EE83-E580-4E09-B60A-53931B5FE3E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B1857F38-7DA0-48ED-84D2-BB9FE741132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10CBE70A-66D3-44FB-BC5C-05DD6722F9B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639BF05F-0E1A-4FB6-8E2E-A3FC57A013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57676765-67DF-4379-B100-4C04DEF0BF5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8CFA5518-2BEE-4F51-9A3C-0C8DE221CC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BF1E8AF0-963D-4450-972C-DFC6F730CAE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C7FEB87D-3707-406B-A659-61BD1830B82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1FE185-D676-4F39-8670-7C7C83EBE2C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2A2B77C-F01B-4ECD-9AC2-C7AEAA04764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EE8D398E-BEE0-4D23-B095-B48367FC40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1E8D4FE8-9C40-4BC1-A3C4-602BB44AB8E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2E3C51DB-BF08-4F7B-8DC2-00934AB973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D46C8573-1B8D-41B3-8C05-787C5AA2A53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DDCF5BA-9594-452F-8F1D-9CBB41443B4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DA373615-69D0-4004-8596-EBA6AC87591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F34F3BFA-2AE8-4D3B-A01C-948D61D2035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FB2A2D2D-BBC9-4211-A8A0-5BB1C6E3A71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F84D77E5-1D07-4FDB-BB25-BDBF17C50B1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A5AE9B3-0C0A-40DD-9D8E-C9ECF6B288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943FFD75-60A1-4FE4-ABD3-48E8CF7FC65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F954C691-E846-4961-8E10-FC9AE4203A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3269C240-21CD-40C2-8A66-3524A798870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EF0948AE-07E3-4A8C-A6F0-8F05B32739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2BD132EE-1F04-4F67-840E-95DA6902DE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C4CC5C7F-7A6A-43AF-B15F-6DAE3B9142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651E7E95-C7EF-4A92-940C-135A0CFBD2F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1ED341F6-5B0A-4DA7-83D3-5A2BCDBADE2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641A08-0C44-45A6-8C24-821DE6718C2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A94AEB8-BC67-40E6-9F1D-CA8C1292338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E4719A01-758F-47FE-92E6-9D13A1E8480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1B562479-304D-4332-9364-C7398AD8720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61AA5D48-3D92-48C0-8802-7FA2931E7F3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282CB4E-2459-4DA8-9382-DEDD86FD21C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8003C185-0652-44F6-824F-D22793CA2F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9D7ABA2A-2954-45C6-83BE-7254C14438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4B8DE6A6-46D1-405D-86C7-2901C207F7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33279F44-79BE-4B3F-83B3-1B1B37F938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AE18047A-78B0-4062-AF95-3804B149F3A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B1A61D05-5508-4293-8506-E5BD3F1531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B1AE1C2-474F-4C3D-8814-34D02BEF467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CDD3EBDF-9062-4DE5-AD18-C4410A316D6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DFC4178-F402-4DE7-B451-5BBFB0579E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D3166571-547F-4E56-9A62-FD9CD72125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3DCC2ACE-A9FD-433C-8E51-4A1E52B3BBD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77CEE46E-F433-4768-9709-9D65B4B443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F98AD2AA-5782-4130-A8C7-EABB3F8A1A1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F6498F3-A7E3-4FE4-B07B-A75E30E0B9B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FC9F1A26-44B7-4FFF-A0C5-A2979DD6122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4FE732FD-3E27-4321-A26A-A48D0DAAB6C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89EA3575-3CF8-44BC-A4D1-792E1B4F942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61480BDE-198E-427F-B7FB-5C4152A58E3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2E327C2A-66D4-4642-A32F-DC3845C7516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E7768DAD-1700-49FA-8579-F27B1BEA7B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9F0F579B-9422-46E8-B453-04CF4EB01FE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D9545F05-C6E9-4180-92AE-D6EEF68879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3434018B-A862-4367-941B-5315610AE58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4AB41BEE-0BC2-4C2B-9128-DCF0BE5C2AF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95D5973B-74AC-4125-B309-5EF9FE0CD42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380DD08A-0162-4058-834E-B76E56CDA14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AAEA5486-99CA-4A0C-9010-DD87717E1C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FC245B8C-E0F7-41F0-B72A-279773E29AD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83044B55-5EDE-405C-ACE2-3AC6F2FA513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1AC62CBA-492C-4C61-8803-79CF5B7B89A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9316F193-0077-4214-96F2-D1D0B48B67F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F72E580-0B96-4D70-9BE3-0677DF780E2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63BF3703-B54C-4A61-8FC5-AE005A30670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F5071392-9744-4354-8716-9902607087F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E6090009-1225-49F7-8D28-52C95FCA89B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CAE0D94C-25C2-442F-B74B-6250E71F3FA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7C022CF7-0895-478D-9D2D-D1D094ACA1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A325902A-6BB2-469C-93BD-E1D6467DB8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C8DAEA61-8198-4FCB-ADC4-245243CAA84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1A2073A5-5233-4D21-8726-B30D627B6B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EC496DBB-0E8B-4AF4-9052-BF76DABBF74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5DD62AA5-0765-4FFC-943E-8DF76F690A1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71DA3E23-43C3-421E-BF4E-5CA8F4A9E85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A127C507-AED5-4B4D-9F03-78B1219322B7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3BCC524A-ABA0-4177-9A2F-AF4930F5DD8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BEAF794-15DC-4DBB-BFCE-40504EC1A92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E4FCB91D-9462-48E1-8547-4D8AB0FC3CA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19BCB25B-AEDE-4134-8574-9E139666643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C9F92FB-4113-42B9-8D15-2B50FE57DBB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53FA08A-AE0C-4D90-8CFE-239A7244EF6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8DEEFB5-F8CE-4B90-8849-F60769AD5EF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4D141985-95BB-4DE1-B71F-C24CE8C58C7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1EE9F718-3C8D-44C0-82BA-D70C2CC70B5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66843E16-44FC-4F24-AE42-5186CD1414C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D94B845C-9615-4D88-8D52-E6B34FEB907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5728B21D-8517-458F-B3B0-47957705A1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A1EFBBBB-66FF-4852-9B8E-15BABE1D7D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481CC766-B6DC-470F-A9C1-208BF896F0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10FCEEE6-C56E-4867-84B1-0A3B15A1D7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4C3F0CFE-570D-416F-AB51-03CEC2C944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D7395124-C00A-4A15-833C-DFBA5EDDB25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5E073AE8-334E-4C79-A322-C8F2D0BBD61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ADB848CF-E49B-44A0-9167-0E562A29634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A7794651-C51B-4BE5-B0C0-B1DF1AB3468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1FBC2CCE-5188-4323-9A7D-43080E3E594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DACABEC-6DC1-4172-8721-AECEA77E7A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5086A486-C7DF-47A8-8B66-770FFFA773E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7A05E823-4854-4F55-8ADB-E6920903F3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6E76E622-9FB3-4450-B98A-ADD13A2DF1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A55E859B-FE82-4B93-BC97-4F8666416F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AEF6C024-3053-463F-A6C1-8CBA369DED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3E56F69C-4180-4560-87AA-8818F303DDB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D0A4F122-4EE9-4C9D-868A-C989F036EFA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3166F46B-5238-46D0-9198-00EA2AF130E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AAF75414-5D31-4BB3-9EEE-8E5B796E3F1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D077FF73-7200-4921-BAD7-C06803F033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72C72172-D90E-4162-B5E1-98447816AF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BDCF1B21-6983-4E5B-8433-6BDECA59D6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7734F714-0167-4746-9FA9-3E6365D0789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2EAD41-0A6F-476C-B681-A7B64377724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FADA3D46-5630-4BA2-8358-E676BB03593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CE126B0D-6B92-4ED6-9D2C-B893AE7C655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136DF5C6-03DB-40DC-AC55-C4A2A0BA792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C252EEB3-67E2-4992-A90A-14A4B8D7F97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8A631392-84FB-4801-994A-87FD9F0A008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8573D451-5384-43C3-8146-766C6D7E69C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B43CE7DA-48CA-41E4-8211-D726DAC395A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D2B7970B-84C9-4C72-A2AB-549609CF8C4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689C4C6E-FF4C-47B8-BD93-E2968278968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5C0334C2-C8FE-4F2D-88B5-0DAA4BC408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99C09E38-7DE7-4822-9642-39484696DC7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23D48F9-4F8E-4CAA-A10D-70A3D948BD8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267F5A39-9A50-4ADD-974A-16278735575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B7897D90-FDDE-4C72-8319-BF684BF5C47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36711209-0BDB-4F8D-AFCC-26BB46D98C2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97653575-45F0-4413-A661-EB0C5BA552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D3511AD2-BA46-4B32-A429-FA63307E622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361D529A-7005-4EFB-979A-93D53301F6B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FED1C02A-69BD-4DEF-B158-B4B5C714B69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7931823C-FD26-4DCC-A27A-C890E39B448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58E683FE-CDD5-4BDA-A4FD-BF06A23FC0A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7735BF25-325A-4FB4-AF24-94FCD7078A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611708CA-D966-4C0D-86A0-4107F3893D1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ECE74395-6E3D-475A-A38A-FEE070E80A3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7ECA66E2-8201-4B30-8CBC-BA73D6EEE44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89FF22E-1B29-44B5-A657-9969512B1C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9B20484D-40AC-42FD-990B-01343055F36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A1B20A96-145A-49AA-B541-7EED27EB14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E5886D1A-45E7-4CAB-B7B6-C58CD53F604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22DFE7EF-83D5-4553-BC0C-8A6353E1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257AF811-B033-4C75-81B5-D2869D5779A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94FA9A7D-9A18-421D-91DB-02B0295583D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4383E10C-5DAC-450F-9C54-30AF53E5507A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550B49CF-F59D-4BED-88C1-EE6CF691776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778AAC96-36CA-4B63-A30E-E1BCF28D99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6235D1AA-763F-4A1A-A35B-40275D0D73B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85754F1-F34E-44A3-B1F7-CE12BE052D1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442DA9D2-D616-40A5-8456-6110D767577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9617B9D4-4959-4844-A689-9870694261F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7211815-7B5C-49C2-B594-06A45291C6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59C79C62-A5D7-4426-A39E-D305F41F6B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AC90CCC6-9111-42F1-9D3E-7DA8DE42396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AA941D52-3C92-42A0-96D4-0614F4F2FA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CC57F0D-32ED-4FDA-ACB2-C377566944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641EAADC-1E1C-4D97-AFDB-3BE3EB83D37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2BD1902E-BE06-4487-B460-E3DAA7BE4BD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ACB76F1A-A26A-4C2D-B8A9-613DF312EA8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C39981C2-5944-4B7A-B9AC-FD5D846630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FB651C65-34D3-4450-99A7-4948AC1F5E1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9D50A5B2-7C5A-46BF-9B2E-71187AD461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F1D0C4CA-71A8-4D13-AEA6-7A0954AE35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80A55C7A-0E0E-4D1A-8017-3B0910B3DDB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6E403E26-E488-44D1-BF08-A0A7D926B9D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5A9B665F-1C63-4B3B-90CE-1C6AC72972E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BE87EF41-B50D-44BE-A3F8-0C435F7E09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D3299EDF-9825-4672-B7CA-544570EBBB0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BE514AF-9BF3-452B-A48B-A36EAEA5FDB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A373F1D0-93BA-46F6-A568-988171DD2DB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FBA120C4-DABF-4B2C-9D9C-B1F7A409C2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B21CD7D3-8E1A-4611-B833-0BB366E3A50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48245D91-EBB7-4767-A65C-215DD0B048E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99187795-D806-400B-AD0C-5FEF42FB9A8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8B07C235-6C01-4390-95F2-A4E7109FD94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1CAEFC73-159A-4C92-9DBE-F45C9427FA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16B6C68-F9AA-4A45-8CCE-06E76DD3081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75E6F6A-C98B-4FA2-99E3-EB43A66A7FC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221F38F3-4A3F-4A42-8D6D-B13E355DDDF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53C9A781-3B27-4D8A-AF0A-237434A3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76DAD0E3-3C12-48ED-A534-B06CD9C6FA7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CAB2A47C-76CE-46E9-A230-00F46B1006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8F4E1A43-EDE1-4C7F-8D73-7AE937FBCB1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190A79DF-51C8-4757-9488-63E43DB258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39C4688C-4A11-45DD-BC9C-855160E67CD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DF0E3939-B24D-47CE-AFC8-52E4D9AC5B9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212E824E-FF15-49F9-9ED6-069E3FD1F89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205D0E26-7BB9-4FA8-8230-11176154E6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3798AA5E-4ACA-4825-A0A7-4F58CDB3155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725D5ACF-F311-4F3A-BF66-474B5B07845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3B75C745-A083-4F28-A42F-4D5B3AFD5F7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3707BE19-8C45-4E0B-964E-111B09D06D8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AEDF48BE-8219-4955-B29B-F2E88456BF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1063554-5558-4FA2-B07D-C552C92CD50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4B61E6D1-B937-4C6C-81EC-73DC08C5EC1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B93374FF-51AB-46A6-B87F-B32C53E1F5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422614AB-63FC-436F-9904-A5DA253B591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D2A4EFF2-B7E8-4330-ABF2-943041772F6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CF93912B-330C-4F5E-9B41-59514245C60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8104FC3D-9797-450C-9AD6-A61FC06B0F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C39A70BE-D2F3-4C5F-8B8D-62D0E2B3C2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E7BA3D9E-ECBE-4027-AB24-6CB309F8040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D2A7EA66-797F-4178-A925-F33D302E3B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1FF2ECDC-CF03-4109-B763-E0E3C3E48E0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F45A9CD3-D227-4B73-B55C-A47CEA2EB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C77148FD-8F84-4A81-8E5A-C50BC9F6BCC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5A00E4CC-26A0-4A1F-A524-C106C6E77A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F27BA371-DE2D-426D-A857-4FBB260084C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FDD3D929-C068-4505-8C4A-5572ADD6E2D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519C1CF1-3F0B-45F8-88F4-987D0313718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735B0B86-22AF-4ACE-9453-9A56A25B5E8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FD87B730-0C58-4FB2-B53B-8661F527414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F37ABE19-15B1-40D0-A6AA-B50F0DB1D0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2B03DCC1-96FC-4731-B98F-51D6851AE4A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77DFE766-7549-42B2-BAFB-5BB29E4FAB7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D8DBCD82-BAD7-4D6A-9F02-442249DDA97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13578BEE-8BF5-4CDE-A2CB-F77DAFCB3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21A08BB4-3FC8-49DA-AB27-902C577CB2C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31F9558F-899E-4538-AE3F-42A20C93900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473FAC2C-9FDC-4F76-817B-C0F41B0DBB2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D7882700-6039-4110-A6C6-BECD448130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965A1CEB-0B85-44A5-A0F5-E7FCAC9C24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33C559C6-5F06-4009-B145-F8F7F18A54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1CAFF82D-E281-4F4B-A118-21E2A2CBC64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BE75989F-AC3B-49CB-9ACD-59266F47FB7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3F3C5658-E67A-494C-8C1F-B8CD4CAE62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98857802-8CAE-44F9-962E-CE393B724DF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2C3DBAB-4814-4EE3-B1F1-854C5AE2A29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B4CD4750-1AC8-4423-AAE9-7575EBF13AE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C5E3366B-EC6B-485E-AE7B-B38AAAAA117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20687393-133B-4C3D-9C84-08DB1562E6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D2AD6968-75F7-46CA-BAD1-6A5D96757A7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E1597B98-A44C-4067-B6CE-6B8920B739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DBEADBDC-6909-426C-82B6-8BA623AC21D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24448DD8-50A5-4081-98FF-1B65B3B5DDE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F5678C47-896A-4885-B720-A87E4909E63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828FD6AC-86A7-4E3B-9802-09BA9F6321A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B0D1F82D-75E9-4704-9AF7-F31BCB4C37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D91440F9-3B1E-4DEF-AFFF-E0A49CE3C2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71BA4EF5-B7D4-40ED-A5AA-C236557310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6F0922BE-20A8-4B33-81E4-78F6700D3B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66214625-967F-4172-836E-98931A62A2F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3E6BDB5E-E74B-4C1E-8382-28FC1F6AF89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392E80F7-1F24-43AE-A88C-34F8A571C72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E5BB5905-AD70-4492-8AB8-4F36268335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83081AF2-7E24-4CC0-BB3F-2C38EC9B304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D3DF8792-4467-4812-98A5-5515638F79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A8FECD6A-1286-4B1C-9332-727AF30DD5C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20EBD347-2795-4C47-81A8-DF48A8BB47F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3387C3D2-8248-4D6F-81E8-8AE4E384771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94AEB7B7-400B-4227-8686-ECC7AE163C7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1D431D5-D322-4003-BBEF-1D0110E5341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29C0AC09-3D6A-404F-A655-238496EC584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35C5989E-E5E1-4129-B969-43E61DFD34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610BE5DA-5CF4-4C98-B301-3A84487766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2908DC9E-2042-445B-A371-A4B330557D7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6112565-A9C7-4611-AB94-2247E9176F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F4FE81E5-6377-40E7-BFD7-226A9F93D7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3DE538CE-194D-4F28-9412-961DA4F7D68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4744C562-867F-46A7-919F-5425B402943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9953FD4F-A71D-4F32-BB60-AC1AB8A8CE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22FA352E-2141-4C5D-BF5D-3F0C3F6BC0F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39B2E5D3-0F21-437E-BD6F-2B9FF6AE92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36E067C3-5289-4F39-8521-D868B29B722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2D224158-5EAC-45EA-89AC-AE2F6BFDBED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4BF7F68A-5BF2-4688-A245-6F92AE3653C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E956D42-1AE0-4302-8F3C-52EAC11CB7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BD0AEAA9-B72E-4317-BEF6-8D7E974DD4B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D7EF4F65-C4B5-4FBC-8270-F775639886B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2C3DECA-1BF2-4310-B170-1F21F55B8D5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26378485-FC1D-47C2-9989-07D915BFCA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CAF1918D-B476-4233-A7E7-1096940180B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DDC9F650-DDE5-4E2B-9B88-7B3A57B8DA8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DA634E6F-12C3-4F5C-9608-0223FA4AC5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399F7D8E-80BE-458E-AA4A-BDAB84036BE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55FC8F66-ABB9-4D55-AA2A-F5B6F6EDA3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C7A813E1-AAF1-4C56-97E2-0717B40300E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A62DD5E6-747F-4357-AC89-A88515FD299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8441F580-5EA9-4076-B25C-C64C670F3AE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18F772C-E5F6-424C-A58E-9A75A3A3BBD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1C6DBF96-D80D-4CBD-A4D0-5000EECD22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F3DBE6DE-668B-4AB2-9161-1280247911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ACE960EB-3C54-4B5F-8E6D-8A777D2C619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5C14518-8071-477A-B177-92BA5DBA70E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539BE4EE-231A-4C66-B127-437FA63C436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8658CFF2-2F82-4249-9441-C9AF5CB8783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4E469FF-627E-49C4-9DD8-4B79FE02F9F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123EC8FA-2FDA-4A0C-B16F-00C6CF40F9E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521DF19B-252F-40B8-AA2F-EC02854937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AFE9EC80-1EF6-4CC2-AE1F-9F91CC7B754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2C92E5FA-C04C-4AA6-868F-F6B03B0D14C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44DEA9B4-592F-4B5D-B09A-594A5FA5858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58656E1E-4D03-410E-955B-4A5A971FF0E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2E17A3F5-8FD5-4CD0-AC0C-FC2491946B8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A3976568-EC39-43B4-8172-8275C8E6981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E6E0D1DF-3376-448B-8804-A8C3EE1F95B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3EDEDDC6-6256-42CB-A8DA-895D836F0DA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6BB1E495-9A30-4AAB-A86A-3FB991A4584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46D3FAD0-0BF7-46CE-BD60-7F12C1A3F5A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F55D265F-F4A4-4CB8-8F93-95F3C1A9937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73D60D87-E373-4B77-A1B3-414D69F395B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DAE1FF97-DE02-4A07-BB2E-BC13DB17C5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510653D-8140-4B5C-8D03-2A4BEBC977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CCA5D077-6288-4C41-AE8A-FF453677F3A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6553DDC2-0C69-4C5E-A24B-3638C2D571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17FC39EA-2454-4842-A7BE-40048F23DFF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E95FB88C-E3CD-45CC-A452-793F65758DE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C29EE28B-D882-4CEB-AA14-0CDDC25CC62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2AF875B3-4DAC-403B-A8D2-40F4F1EFE03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503462CA-80B8-4BF9-B130-8853E1236C3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F89AEBB4-5C59-4108-BF73-4E9FB85AF2D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4C813CB5-DA7D-4DA2-A9B0-D073B22C10E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E732DD4B-19AC-483B-8FA7-3C4B278CF5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EC40441F-EDF2-4B6B-8BEF-54FBC95B0EA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DE42CBD0-2C8E-4E2D-80C3-9DA6096E797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C92F5CD0-CDC9-4DCE-931D-B178027B794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43778DF4-CBAF-4F29-A721-F637E2D919E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B9043516-1D76-43CF-9E3B-30D830C9FC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9FF5E0E3-FA94-460E-847E-BB51DC18324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7A8BCC89-F670-413E-861D-4E02AC82628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F928B218-FD51-48B5-8F21-47406E04291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7F5098B9-6993-406E-965A-214493BFF01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30058ADD-0219-4D42-8960-C07A1923F52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909F2185-8710-417F-B95E-B8CF734C0E5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6D256924-D829-4DAF-8EFB-A2FC9BC4B64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6ABA238F-841D-4674-8B3D-599006AB183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38C51DF2-86A8-40B9-89A1-5E9D9BAEAD5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65687642-BACA-455F-B443-77B3C8804D0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50D01D15-2FCA-4916-8CFB-B5431336CE6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8B162E21-37E9-4EC8-8950-093F147B88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BE1376B8-A6B1-4659-846C-96CB93A6188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61DCA54C-591C-4A1F-8C9D-9135974AFB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4077C081-4096-4B70-A3EB-8F442981426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BF4A92A4-71CF-4AA7-9EC2-A044A098FCC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92C1533D-FD5B-4E1B-BE85-B440774EA3D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8ABF6B41-F504-45ED-BA8C-980C81A7BB2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F4A409AB-6483-42BA-BF03-2A7D06A0AE9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53E6AFBB-CA96-4582-A619-82F4D80374E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136B1AA8-63E7-4489-AC82-8F2233DFB7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753B01E3-A5C7-44B6-9D2A-4F81C08BB77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E6E61C3E-3B7C-4AE3-AAFF-83B3A2116E6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250AB5B-A287-4A00-906F-D29F50C303F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7F75DE72-6400-4820-B65C-A5A38600034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70C73D6D-6AA0-47A2-8EC5-EF6657DE1ED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31BAF749-696F-4794-B174-4AFDB1F4F99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BF131252-20AD-4BD7-AC9D-DE03702E3B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CEC1691F-D152-4093-B198-39ADE982855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BF322FBF-424C-4B0C-A40E-2F1D664521C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20EEF347-64EA-4FCA-816C-4BC46D3BC15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3560401-AF5F-47EE-A040-18C9C6F136E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D65B4663-D363-4251-9EAC-FDAC26FD26A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5F683788-CA25-458F-9CF5-16A13F00C09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6511D72-AAB8-4293-83E4-60DA823A8C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DF4EE441-4036-478E-85FD-E49FFD11A2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C3696585-6DDB-4454-94A4-9D3C2D9507C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5075F149-9209-4AD1-B8AB-D1FA5D9262F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6BEAF51F-EE4F-4A38-B1A7-394C52C896B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F5E5DDB2-783F-4AA8-8625-0C871F52F95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935F2A62-4612-419F-B7D6-DC673DB1D2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F7A60A8B-C22A-42F2-996B-571B1A5B045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23D4189A-E315-4D6F-A878-C49AB2CCEB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E08FC34C-77BA-4B14-9620-9F705853916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6130F8B4-5594-4008-A36C-B91F25F7CDA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892B35DC-886B-4369-8820-D2E9B28BEAC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6C282DBB-8473-4839-B254-16DEBBBCCFA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79036988-9162-4080-9411-2A1BD22A55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301A344E-89B3-4BAD-87D6-D288B612B75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11267B97-CBFE-4A84-AB8C-E12136A9078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C843AA5C-17AE-455B-9F75-F89EA42ECA5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986DCADD-012E-4214-969E-42578285148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4B9CEFB0-845C-4F42-92AA-8EA54CEB3CE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5AD9C8FF-CD61-424E-837F-CBA33FC10AB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849B8B1B-5253-40A6-B687-87904C6F29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2E39BB41-D09C-4EEA-BCC5-1CBE7C577A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423672-5CB7-4EA4-9BBB-765A31EA4F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A1D05462-2CC0-4D12-97AD-99536FC618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9E335739-668F-4841-8234-9BE40674BB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737AC3D8-91A7-4BB6-BAAD-B2E8A2C5EEF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ED095DBC-6226-4171-A1FE-C4EB65F95A6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1C6A0D59-7377-49DF-8BF9-7C9AF762DD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FDDEB481-E99C-49CC-B41D-9275FF57706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48FAB8AE-77C3-43DE-B40D-48BD90BCF77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3959A7F0-2103-45FA-BA72-F095CCC85FB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78899C2E-56A7-4F5C-862B-2ECCE940BC2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B42DDA6D-3887-4D44-BE5D-AB51698AD9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7006AED4-241A-405C-A58F-1765B9947CE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636BE802-EC02-4EB8-8759-A04AF87DC1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C6213137-3765-43A5-98DA-E41FE16F5D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DE8EC150-35C8-419D-B4F6-FCF544ADDC9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7D7C7347-FBD3-44B3-A7E0-FB2A2498DDB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BA4C3C7-265B-450B-AF42-A610D2C5E9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83393339-D5E1-4C2C-9531-41206A9FE1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D5D5EAEE-1048-4152-AAE8-54C48DE21B1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F181974-9D0D-4654-828A-558F18B8237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7B15CC6E-5A59-4A19-849B-73FAB3BC268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AD614CCA-7EFB-403F-B505-41A673F1211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1379BE41-42BF-415E-8DA7-E04451B2975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8D35EBDE-BB90-40E6-B6AE-981528EBC5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3C713AE7-A9C7-44F1-B256-128A9C2CCE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57D04EBE-F204-4300-B935-2EE909AA902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6A7545EE-6CC1-41D8-8DC9-8A3E27C9263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AC8780A3-0058-4E93-86C8-4FA2548CFBB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BF02F5A4-3D66-4D88-97A1-F383230C55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BF1542F6-E8D6-489B-A1E4-F65ECDC16D1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92746EC5-0252-4F0A-91BB-E0F17708C9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C0757B14-8441-4E44-B8A3-7DC21057B2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9211F40E-4E41-4B4D-83A5-4E3252A711C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2A1FCC56-9ADD-4CCE-83C2-75433BCD9B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6C1913D3-F595-41E7-A73B-F65F3242177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573FEC84-B578-4F45-BFC8-8DCD98C7F20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C342D346-60B9-44B2-B04E-C6E4D53B596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35B2B051-4743-4CD6-8EB1-2184F9FE4A6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164B629D-9059-46DB-B2CB-FBCD287704D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73073CE0-FDD6-4AAA-9AC9-0220673330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7F339B27-0F1E-4325-8F6D-492D79EA50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337CF2-F707-4115-8518-ECCB2375047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4262737-8C41-417F-9C92-3CA3EC6841B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45A611A-DF9A-4C38-83B3-C196F457B36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8F5881AF-0DA0-4C14-A029-15CE81F9724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C5EE5FBD-FBD5-4C42-AF11-B05D5D0CB57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9A09AF60-C171-4DF4-8D2E-4350FB0B4A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BE6F9840-689A-484C-A0D6-2703E513B41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FA4332F1-67E9-4352-9F30-E7798722A75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FE25DBA9-A0FB-4849-A72D-7E2169A080B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21254904-68EA-4C59-BA0F-56C9602C5E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FA45947D-98C0-43FC-A1EF-EA6F42732F2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3BFD7321-B6C7-4F57-A877-BD96EBD0B0C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B1E709-F1C2-4736-B8FC-339784D187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2DFC1226-6C0F-43DC-9499-4A614C1F1CA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D3BBDD67-6B40-4AC9-A86D-33D3231C33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46BBFB64-FE7F-4059-8ED9-19D540FE2E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BB997F4F-17FD-4895-9FA7-AD8AD052C2B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C708979D-7A23-4292-9234-D17173DE49B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C76A91F0-A654-49E1-B242-CC98FE840B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CB84C03A-FB61-4CDC-BE14-8E2CBD71310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1C30AD7D-F96E-467A-8263-3D9AA2EFD6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BF0E5345-4FD1-4504-8377-A27FB5A2E2D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9E9CB93E-645B-4AD4-8E99-3CA18D58A6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A3963401-EAD5-4F32-BADB-84DA7597D06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68AE66E6-B591-46F5-8AD0-DBB950B252C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C9D77E3-EA42-4DDC-BAF4-BC3B49DC99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EA0698DE-9D9C-4075-8AC5-64E38767E4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F525BFF3-8206-4800-B419-FAA8FC2736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9170BCB3-6747-4DA3-82A2-1AEDD6BE678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8E027931-6C75-488B-A0A5-C05B5E9925F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7FDE5006-4990-4635-A095-CC36AF03EDA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B7FB5DB2-BDCA-4DD2-9673-A95F6D21A2F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2068CCD5-0DC0-482A-9743-0D3A461862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23A27909-EB3B-444D-A9E6-E8DCAF01D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A221CE30-7910-4EAF-94B2-52D34D1C184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C1E4C127-1D76-4E37-92BE-14560EE58C9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51F75318-2911-4F9B-8E3D-058A0BB85E6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E9CE1634-B29E-469A-873A-2295568EC5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83D5CCE3-41C6-4785-973A-9B627121054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E2A43DB8-657F-4717-99F1-7B51D211D6A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B14BD30C-B438-4C3D-A629-CB81C5D2AAE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515BDA99-C23D-4220-BDA0-C9835B7CB49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551E3943-E5F3-4EA7-B021-B70D29919FF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D3B837BC-3D04-4449-BD99-BBF179BEFDB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2F9FF128-27C4-4E2E-803C-0332A3FE0A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AFD77B25-FAFC-448C-8923-924D7AEE870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8E485A29-7077-4255-B3C8-C6D3A0417EC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94952429-B077-442C-8DE3-623818DCD54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2282E184-1822-4C42-ADF4-3C7074A0A6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39A809B0-1CD2-49DC-870A-ADC1D49AD9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7A6055C9-1C70-4722-B4A8-107A4A1B83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676D31BA-291F-4B61-856F-C108F7624EC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CBCC77EC-ACA8-48E0-9E14-3C5A193FB06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B9A6AD13-EB18-49F4-8413-AD003945D17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C32ACF77-40D9-4330-ADAC-6D49A6C983C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6C4A7393-315D-4DC5-983F-637D460F63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4C928EFD-AFCD-4D92-B6B6-5EEE01A9CCD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523A6AFB-4BFD-4D65-81AF-97D9A2959C8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CAC30F5D-F71B-448D-AD45-582B2F58C3A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B6CAD91C-EEC9-4641-8724-DE85FD2B5E7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F5E2743D-D012-475A-BFA7-8935AE5AE9A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496B8999-95EC-4EA6-8942-D8DA64AF6ED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CBC772-9DF6-47D1-9E2D-5A621BAF15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83238A1E-9460-4A07-93FB-6CFF3750702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2EAE3A13-860F-4412-9F40-BD87E0F5171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CAE4857-1036-4E31-B7CA-461D78FA5D3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A649A4AA-E32D-4B91-AAF3-9BEB74D4B7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330F0179-A1EF-49C8-B86D-AE1F776EC63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B70136AF-B59D-4520-91D6-C361D3003B1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63CB6BF8-6132-482C-B9A8-C6601CBD84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BA9385B5-4EED-4FDC-A5DE-5DE72E7D36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B3DDB2BB-A7CC-4DB5-899E-0D62A0634E5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269F1C90-1D3B-4EFB-B472-B0703C7ACF5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8374CE8C-E551-4BCB-938A-0D38148EDD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C05D896E-E0E8-448E-A65F-64A3FF8F51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9DEE8160-1B86-4084-9E32-B40CCBFA26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C5615F16-2B70-4CF7-9DD3-48D1CEA4AB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C9B53798-F833-48D7-B46E-8DB7035A7A5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B87FA941-C3EC-440E-B816-0CB78CA25E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9670FD46-1634-4E35-9A9A-09578845FD7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6B9BCF29-8FB1-4B5F-9F4F-549756EEA9A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A9BA6F5A-3765-4988-8197-3EBC5E3DE33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D114DF0D-F4C4-4284-97A3-E7712D734F0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CABEE20C-AE80-44A1-8D5B-983DE46B276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F184E093-7612-4726-A05B-2915A13FB9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9DE1EF0B-A5BF-4555-ADC5-D1FE64152A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E189412F-C5AA-43BE-9BBC-D85A2EADF7D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7167D19D-5296-4058-A864-33A0B154DE4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3FF25745-5062-4291-AD39-9CF092F7915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FCE8B47-ADDB-4AC3-9F8D-EE2B108BF26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7E54BD2E-72DD-4B29-AB17-1881BEE742F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B7355F4E-A234-4380-BF11-C5AB3AAE8C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7B79DAF2-9758-4578-8D4E-D97F2069D64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CBB57FA-DD6A-44C3-8C17-216356F0410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B426BE9-DA7F-402D-98E4-DD001FF780B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4F348B4D-4D00-4449-8695-58D9254E230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2D019653-FC3A-499D-9F9D-C9D1F13782D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16E95754-DAB3-4F5E-AB73-569B99649F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16586C0A-661F-4E9C-A146-E494A7C7B7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F13768F1-512F-48A8-B0B4-C0830DC9ECB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B84E28FD-AEB7-4987-BD98-D8160B895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7780595A-305F-41AE-AB53-699E197254D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6E7F091C-BD98-46C2-A98C-C687A13A7B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314CCBD7-0D5F-414D-8C2D-9D462FBF0A2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3DC87293-57F0-4ADE-92FE-4D8F991ABB0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56E3B33B-EFAF-47E7-87BF-9DAA2FE5FE2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DED45F6E-E1BC-4E74-9ABA-474C0939A3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5E0E1E2A-9F7E-48DC-856B-E99BA022EB2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EF6AAF5D-7E92-49F9-9809-667BA4837E4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939E7DB3-7537-4E56-9D20-138DF80FEC2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1D22A64F-7191-4D6E-B115-9194E6389E5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AAAD51AB-74AB-4559-8A0F-2B99888B52D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4DD284C9-D1B3-4E91-84D1-5A8DE5A8B93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44534791-6CC9-44B7-A9CC-B31EABB1E01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CC8DB7E5-7288-443C-B8FC-1B191D738C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DA96A724-D1E5-4C73-8316-232589BB7E1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4274B94C-FFDC-4669-874B-5100903E3D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158D118A-F83F-4480-ABB8-F4AED9542B3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6B02C8A0-6C7F-4A55-A76E-684DD6C0A7D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C53796E2-74F6-4A0E-84FA-7FC1814BEE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823361EE-B36F-486F-B811-077A1C7EE8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BE479D0C-E60F-4DD8-8C60-B972F77D9F1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FD5EA1F6-FE8B-4D89-8DAC-F6D471443F7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6D1B65A7-8E60-42C1-A185-877F8AE2B48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F0EAE102-5AAF-4FD1-9AC2-217B2CFA4EE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F01910F2-E8CD-4135-962B-29E81EFBDE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3B6164C3-DE05-441A-BDAB-2F35FDC3CD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55E9A18D-8956-45F3-89B4-4BF361024CA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23F96B8-F02E-4F47-83A6-E051DB61D73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3D5C0BC6-AD21-44FA-8DEE-ED6B8E04719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5C138AA6-1650-4A24-A9A1-4DE6439A783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91A604B2-3881-4894-8703-796B5C99D57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96CB5EE9-DC48-4F13-B82B-1093C3DB3B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3CB11DC8-5204-4B1C-8AB9-63635C239D8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7C02A8E7-997B-4CB9-9451-8ED8209552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F42B35A2-C64B-43F3-A27E-785F1774A0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8190837E-DE73-4EDF-9B78-2A078788F37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31D12CBE-AAC6-46A4-9506-D5B916210B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5D7E1DA4-F551-44F9-AA18-4C8E66574CE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172AB3F3-EA1E-40A6-8664-8594BBDEC1B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8A33A0C5-7080-464F-A6B1-963C5D469E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22036B3D-B690-48B5-A40A-AE6F119C0BD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867F390-9626-41B3-ABF4-4E6312F94EB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10CC98F8-A43E-4BEA-83F8-97619748CD9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4CBCD41C-E835-42D2-B061-ABB07B79B36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8B7A7DBC-2834-4DAD-B51F-7D172261D4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A677C235-F867-42F8-ADB4-102ADB7507C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B17EF22-4DAF-40F8-9040-96D0CB53D6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66836B43-B233-4302-9D90-BDEB6CBF07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853F8778-9CC1-41B2-8B84-F041733B9B4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4A96D5F7-A961-4AF9-B32E-ECD2B2E6E3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B56C1877-08A8-425A-A021-E01234999C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14FAE1A1-4A3C-4A33-A775-984A4D6C2D3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F4748411-626D-48A5-8E58-F462E905495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1BDC7804-F485-422D-88BB-7F62BFD46B7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1162BF7C-D9D2-45C0-BEAE-926DBB8AC3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575B79B-9CB7-4B68-86DE-7A39516EE85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98852F3A-4113-43C9-BD6C-46B1168E4B2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2A7885-8E55-4745-89DE-364B7743D48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1495141A-68EA-47DD-9912-2A3ABD3F963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8616257-C4E1-47C4-9C56-9B966FA82E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DC9B01F4-E44F-4CD6-B6A4-6E72E600671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3036993E-8728-49D7-9500-BB168336BC7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76195BFD-B6B5-4530-A12E-FD48E75A447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13E66743-F065-4CC2-882E-E41300FFEB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8A0DDFF4-2827-47A0-8C4E-EA7C9350FB7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431B3312-6BC5-4CED-9084-3621DDAF1E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B9FDC8BC-F531-451F-9D96-E5D15A9A54B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5E001A74-5905-47F4-86E3-5EA9E18DA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A4C81DB7-0629-427E-9847-C8B062716A6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FFDD80F3-C968-42FD-A770-1F47389C1BD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6B3EA8DD-658D-4858-8DF9-37050ED142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5BEBF1D0-1D2E-40F1-AAB3-7A2092EBD70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9C83DA54-27A3-44CF-ABB0-D1BE439ABA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22FBB456-F744-4F14-B1E6-B28B26BC5A1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3D6129E0-3A05-46A7-836B-996B21B02C2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6A806376-5BA8-4F95-BFA6-15D596574F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E09FCB84-DFBC-4B26-B11B-891210B4F1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DCF9DA22-39CE-460D-AFB9-70905DFF273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C4559170-0F67-46C7-96AF-3D7CE4EE56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BC1C0282-E177-417D-B49D-893E43B3616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2A61D5D5-FBB8-4040-8FD6-F9B54CCE45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E44CA208-CDF5-41E6-961F-DB72AA11A5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52C8410F-1B18-4EF8-9740-87295CF824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52055482-E0D3-4DCF-A0EA-1944F07C68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2AAD386B-E8E6-4E00-AF05-13157F03A0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B1EE09BD-E0CB-4D6E-8AFF-29A745319D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A8FA1EA7-BABA-461D-AC25-738FCD3FD1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85D54226-72CB-4DA0-B748-0A14B1AABB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EC92D30F-E00B-4193-9143-AF95128065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CEE2AAC1-5555-4209-A133-B46DAEEFD2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D877A882-E76F-4FC5-9555-36BEF55C21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ECA1159E-6121-400E-834B-CF645F7AF11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7242C815-FECB-41A6-939B-95873633F2B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F3A1F95B-FE3E-4DD2-8D4D-1763B3E5FEE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D5980F25-06CA-42DC-A1ED-10686D93B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E5125CD-6C8F-4F0A-84E9-8F337EF9A9B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C1CAEF9F-E450-4D45-A434-2D93C8B59F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52867D2-5B24-4C88-A08A-27ADF5EDFBA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52B84B48-DD60-4BA2-96C1-A7092F78433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D598AD70-CFB0-4B11-A728-AB1500FD3CA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430BD5DB-F624-4C9A-B0FC-9069BEE7CDE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936838B3-08D2-4D25-B11F-44D89B5BAFB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A201D8C6-3D7F-4BAA-8BCA-386BB3D987C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B1422211-945D-4184-8894-41AD41C75D7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20E7CD75-A5B6-4AD0-95A2-5B16F9AF177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5999E96E-EEB1-4771-A7DE-9285009138F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B90C3DE8-D426-40A2-B1FC-D80A6A7988F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E5E1CE76-176C-4DD7-A671-8B84C49ECF0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4E271E31-81E0-4716-885C-CFF45FAE6E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F5B68220-D53E-4C63-B62C-18CD43D4982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380C4BC-0383-4447-8DE3-7A77CB3AAA2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5CB26577-8E4B-4DB5-8DBA-DFAA91326F6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A39DDDAE-F86C-4FBD-B676-2064445D4BD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E499BB45-548D-46E2-AECF-D93540A1678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60EA576D-CC4A-403D-BBC9-C7AD8703D4E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A97A5F81-655D-4B24-A848-8D59A83882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81493941-70DA-467A-A294-4F377A585E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D0E57FF-8CD8-4C6B-944F-F37F465831A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F85BCC32-6351-4FE0-8C98-7362FEF3CF4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35BEB682-1747-4F46-B5DA-9AE643A7FB2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64DCF39B-E4E7-4E79-8A84-47164E94838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5CFABDB1-786F-4801-9A0E-5760BA09B41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B3872FA6-A567-46B9-8722-D859388C234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F1361D9D-910B-49D4-AB32-ABC01810241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314E0CFF-0E6B-4551-A537-5E9B1EDB60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7A99E9B7-EA7F-4562-819B-F0AB57B915E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B4296132-FBE7-4293-BAF4-F8F7D6A1E3D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9F56622F-4C01-4C05-B4B5-3016644AFCB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71A378D8-A8B9-4E02-B959-4414DB0426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CF9515D5-AF15-4809-91D4-5ABD8C7349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61552F66-CBB6-4900-AA67-5F688FE655C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DDBC6D40-FD2C-4B3B-A185-ECD041F9C26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24DF78DF-C15B-44AD-8A81-019D23DC2FF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721021F8-3ADF-4509-B04B-FACB3B9AE89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EFB59B7B-41F0-43A9-82C3-DDEF909104F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DAF11CB0-3F4D-4469-914B-1F711357330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61DCE905-7876-429C-BCDF-B885BEBA3F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4AC9909F-D340-463C-9B49-0B6DA08EC1F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8FA7865-976B-4E46-B80A-01EA2D498F1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F7ABDE52-7192-40D4-8C19-CF826BB8D7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FA2C7ECA-B51A-4940-B747-D0B2E57B625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63537744-3CDA-41A8-9F5C-6B488E81D2D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55A552A1-621A-4697-9A96-E1BBD4B3D9B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449A21E-CDE3-40B8-AC75-98600B0E1A1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6D3F864B-D14F-4E30-AF8E-C78CABF73C0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C079BE74-0736-4D3E-84DF-0BF49D5A546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91166AF-A114-4D81-8973-216C19E224E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4DC9B38-7B35-4E1B-81B3-7F319330E8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9192F5EB-1AE2-46DF-A339-8F4094712B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952050EF-5122-4D62-B51C-1713E6F0A33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AD56F0B1-2EFF-4A64-9BBE-D1C5EE7DC13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7781611-9F6A-46C8-9265-3177BE296EF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95C5C58D-A8AB-44D8-87C9-BB9ADCE8186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731A3261-3920-4A40-BBC5-8773555698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4F049923-5FDC-41C1-9061-A7259A96BCB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71B35E49-698E-4D48-86E7-F157D6B5F7F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5959725-4B73-44DB-8B3F-5D77C4C0413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541BD68-174A-4E14-9B04-50382D0908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15509AD4-EA69-4FF8-906E-E0685651707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17CFBE5D-F952-4864-AFD2-8498F47E5FB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E2EF03D6-22E8-4E99-B662-F8B5A3B7D55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1CE78D66-3816-4B2C-9EFE-EB60160CF83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402ACF28-7C2C-4950-AA75-74385685FC0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ED1D61D3-8D15-40C6-A3C4-182A832A297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6221C3EA-D41A-4BB8-9519-A044F0F4835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1F778D77-2FAE-4E39-906E-0D765C67AA7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CBDC1A37-DA75-40A4-A300-9468E7EF4F0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78109C59-A7C2-4FE1-9653-BF93E0E605F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3444E229-6FCF-44F7-8B75-1C4B03BB4EE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9CFCFDFD-CCCA-462E-A929-9C8048E0194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3596A63-66E6-4303-BF98-D902BA885E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7823F3B1-1981-47B4-A53A-CE544DAED15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70BBE415-C71E-40F9-BE37-9E70D663FF0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FF401ADB-9CCA-4615-81D5-4A6C6A6474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4F293BF6-D307-4460-AA01-56A9700037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AF550FE-2731-4897-A108-92C7E2C547C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7BD2D811-9782-4E02-9EA6-4180C8C9DD7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AD54022F-EC27-41F1-91B9-356715CB2EB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B402903-A959-4DBC-B4A2-C0A9E18D9F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2CB3A6A4-0FBB-4792-A678-2D1CC78AB6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48C163D4-05CD-43D5-838E-C0A6F8E52DC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6B96FFD5-EA30-42A4-AC8D-C2D54B16072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90A61681-4CA4-4777-954C-ED5D0C113A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A9447AB9-DA8E-40A2-99AC-425A1796A6D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71A41D54-5173-4F2D-8EA0-3E778A2EB27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2B35A349-1BFB-4DD9-910A-77CA9860BFF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BDDC56DA-DE3F-43D2-A8BA-C309125F5C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143D1BE4-43C7-4C6D-92DD-4B8283EE02C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177242B8-20F8-4F27-B632-57AB49760F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80EDAD0E-6B6C-401F-AF13-AD2901CE74A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DB3573F1-BFCD-4525-BFFE-4C256241AC3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399BC85D-1A65-4A21-9A82-C06526FF7DE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DB13F7FB-E9AD-4D0B-9FE9-F47FE13088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F18732F9-FDBF-4A0F-B056-E5B9EE5628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BD0C249A-4174-4411-B3AB-6D3BED48E6C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222626F5-A7C4-4DD1-9BBC-F9046B6CFB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AFD8435B-5C85-40A9-A706-CE956A09DE1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D6FCF671-80BC-41F6-9BE2-99A6F688259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FB3E40BA-F337-4DA3-AE7F-4CD3E0DFEF3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FD2B040-4974-4B60-BC65-5CD4FB95152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9904CBE5-1290-4F4B-A134-A951EAB4778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3D39D4D-7658-4777-8DDB-5A65F70F99E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8778B8F9-D163-4B53-93E7-4FBE8A407FB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653EA816-3BF8-44AC-83D0-41EDC308A7B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667C3932-F310-4C36-929C-8E500EEB96E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352AD18A-4DAA-4298-84C6-147D1E9C0C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90662779-FE7F-4264-B061-A2386952356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66DFF94-1A18-4F14-A1AD-B5748B94694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61AB3B3E-DDD8-40B8-8805-ED80E0BBBD0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CB8F4923-CED4-436D-AD6D-0961128EE7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C37DE947-4D0C-491B-AE15-EC5A08A8BCB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42A9D33B-2A37-4730-BEB4-47C65A49B8D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9021F371-7775-4338-9C2C-DAE463667C9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69E3251E-7F01-4FCE-8F47-8BB96E7BDB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F54DEC8E-791B-4DED-90F9-0DF450A3741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35038371-A026-4238-A404-8C5F4221206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86D248B5-A371-4C87-9DDC-8C868955220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243CB94B-7C1C-4C37-8286-16806AF096D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E00C94D7-0BDB-4999-9896-B91DB88559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774DD489-EB2D-4630-B0E3-DD4576DBDA1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FDC4B2FD-0023-4489-AE6A-D1BA6395274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A797C210-AF0A-46F6-AE82-BC92A218AD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7B578EE0-4FF6-42FC-A858-47990995EC0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DAA03DC2-42EF-48B0-9312-B5102686E38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C1C6CBAA-EE78-4C84-A5EA-DCB6B61877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EB2A7970-7B1D-4B61-9993-0A411567ADA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181D8E0E-C696-4B40-BE82-A92F982089C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CBD960E3-C90C-4E45-BD8E-35312D0FC2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AF6B93B1-F238-45D1-8209-5F74C25F9F8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3E16D2D8-B24A-4F67-A7BC-026BF4662A3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D9D169EC-9E5A-4D4B-987B-DCA0D2BEA2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A6A706E8-A2EB-419C-AD21-4A2E4FF803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73052491-0753-454D-89CD-DD060C0545D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6BD5C96C-A3CF-4E66-935D-73ADAFEC009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6A0AFAEA-6C8E-4CC1-9F9E-C493DF32C5D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B32A2A0B-A334-4033-89E2-E8469529BB2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B5B96D23-0940-4F06-A655-6A489D148DF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FC58EB5E-44F5-4EE7-90CA-73D5492B9FA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72578EAF-9A99-495A-B412-ED0C0FA47DF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2A78AC7-89A6-4AD1-9EF7-B8BE4EE6169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51E1EE6-99F3-4EA0-803C-C686F55463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BFD4466A-B1C0-42C0-AECE-6EF746BDA32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8F76276F-0004-4536-B805-812455629FF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3DC1EF5C-E017-4E9C-9215-21AB5832401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79CAD223-3D2A-4408-918B-9449FDF046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5A0E53E4-EA15-471A-B126-9C24DD1A80C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2AFEDD88-4104-4690-B6D1-F84F81BE40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C1273E1B-DA0E-432A-AFF2-6EA02F1ACE0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7EE579BC-AECB-4C1A-8E9E-22FA33ABA10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EE3A6D65-EF64-48F1-AF83-0BB5C51909F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1E7ED8E1-32FF-42D2-A835-D17BD024C6D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E0005A21-4AC1-44A4-9A38-FEBD80CA41E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DC97391C-DB43-4CBB-B071-393892A2538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EEDCD140-0529-4549-8E2B-F2F52D4B4D9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BE2A7DDB-4377-4D2A-AD34-D85F290F873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F93276A0-A39A-4D01-9051-7C4628345F8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E90E4AAC-CB70-4B44-80B4-1AE2A86F53F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8F4D7B2A-918F-4A1E-AD95-4533E8AC98A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4E1DDC19-C4D9-4BB3-BA45-95C44F1D6A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A2CE0C7A-4CDE-4062-9D9C-1905C7E3D36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E1ED7EC4-4F9E-4722-B344-5BFED6C0FE2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82EA0E46-776C-443F-A550-7796625BCF4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481CEFF4-0335-46B7-A686-18D7107EF35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5A58D476-1431-4580-BCD0-7B3A83DD85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4561EC31-20C5-4AB1-B865-937F0B3F39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3AA24674-DBA6-4F22-96D5-B78DAEF2FDA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FD4E1CD-6A65-4B0E-BC38-43CC755F306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725DB007-A65C-410D-A750-0081060E36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9182765E-29EE-4FE9-AB49-315988CEA11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29268D4A-FD1E-4169-8AD3-9EF6A9AD9D6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A9925B0C-AF91-480D-A3AE-6CD8EAB2FCA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22EB0BCA-00B5-4CB7-B7F0-DA434C892B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FDE662B3-310A-4DF5-9BF0-D7A564F471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13C14DD4-E0C0-4840-AC11-5A2EF35EAEF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4DE8D282-FAC4-48A2-A2E9-35DBF65297D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72C9B426-FACF-4F7F-A1AD-7754741A10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3A3C3208-4C8D-4A9A-98B0-5B9C6ECB847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E3F03966-4C3E-421C-9D54-3B523538479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C458AD17-84AD-4394-89D0-794A8B549AC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9642C0C9-3EB9-4945-94D5-7AC71D25F84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3F1891EE-2BA7-4670-BCD6-4DCEA61D46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D97138A3-565D-4545-B506-3FBB5A3DBE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4FF5296A-94FF-4972-919B-399ABFF10E8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4A830602-2D91-4F7D-AD8B-8C05715E8A2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4254E308-4370-46CE-813A-2BDBC66EFF7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A11C9056-6CCD-4192-BFAB-3C831E8B26C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3770E752-B932-4F90-865F-451AA2310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8DC0266B-A9F2-490A-BCDF-4A07FE9F8FF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F88F978A-0219-4475-9A3B-965DCD1EE5D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8022F331-2CB2-4D58-BE63-5C86BC7F497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C7A7160D-DC39-47F9-8654-2269C5251C9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8E598C01-5E48-4E6A-B9E4-29ABCB92E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B640E0CE-7864-4A08-96D6-070A0AB1530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12FC0DF8-0B3D-4723-9F10-03862F34766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B4C2E98D-C96B-4483-A483-09D0B6E0984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157D2257-0B0D-452B-9415-AE96B5A856B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5AA931B7-47C8-47F4-ABBC-A912F6781EA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10E33E92-BF83-4973-96E0-706A0C6F407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5F1B12C0-E733-4684-8BB0-B9137E0978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4B6A487A-8E4F-4592-8889-A7C22C5ADB4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D533A43A-9BDB-4A09-B240-10864B9792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7FC4C920-43F3-4594-ABDA-52CB97D9701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2F79AC97-43AD-4DAD-9B7C-FA6B12F0D6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A8852B5D-3423-4034-B80A-E6800EA7269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95CF2E96-6478-48FB-94FD-073F57748C5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CC5ACED9-4B07-487C-87CE-DD3CF8C214C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9BE58286-B7AC-4C34-9764-5383AD5F01E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DCF4AB56-9976-423E-A889-9A0DB5ADCC8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353B5F06-2D85-4730-931C-2803239ABF0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B843C6C0-22F3-487A-90A3-3D722D46647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A05542BC-4CD2-49FE-9554-013F88FCEDE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4F93906B-2FC3-46B1-BBDB-E3CCDA2C0A8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33874745-A806-480C-9555-91BD4FD482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7A52A94B-ECA2-457F-AEB4-05278FB512D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2BB2A544-F892-4E78-A680-BEE1777D040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DB16C0CE-9346-4209-923B-75C1653D9C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48960268-0A6E-40E4-8926-B10A67EBA9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62877A23-0752-4207-9A0A-8AD54E44F9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8B55720C-6C29-4704-A679-CD2B184E438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FEB156B5-896A-4546-AAF6-DF6D3391E06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EC6F5726-1B20-4F87-8DED-0094DE6387E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A4EF4224-1DF4-425E-9057-7291B007396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DC59667D-6167-4A3C-B748-000A270DECB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24E8BF4D-CB4C-458D-80F4-D8C7A906123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14E054CC-6699-426B-9F49-1E490E3F030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A447F473-7984-4A97-AF44-BE93E8AC185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71E658E7-0273-4056-9043-35357083D06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6B1D7076-B2E5-42AD-8832-E8B6D43627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7792C5B-391B-4C89-8D0C-C302A7B8C73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3122D597-2BBA-40D1-BA2C-76AD14ECD5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360A8B77-D576-4301-8087-1EBCB22D9BB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70EA1A5C-9DEE-4E6B-BB12-489395071EF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F290FFB4-E18E-42F5-BE9E-6829DCB7CFC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B374098F-6857-4466-9A98-B4D55883F2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9C75910A-0724-49F6-93BC-ABC9BAA651D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8A5EDC2A-3B7E-421F-A108-563BEF251E0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7566C052-B5DB-41A4-B282-7F1CA8CFCDC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E96466AC-A4F0-4B23-A5AC-B4A843C2C88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3014E06B-9C28-4619-A447-66D804E9A0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8671CB35-0638-453A-8E66-A7C4E46E2A9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41E874EA-9CF7-4A54-9338-6B8FC8F89BD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30BF1A5E-556B-4212-AAF5-522A8CA73D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7407BFB9-990C-46A2-B88C-26A999D261E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AB8118AF-88E1-4D68-A9AE-98A236349F2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AEFB9FDA-6745-430D-9724-9A670E3A968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F9F0FCB3-637C-4038-AAB5-195BD04FBB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59B69624-2D57-4970-A0C5-8FEA65E5196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B84482EE-3F0C-4D28-8FE9-EF8F8B02E47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E849E9B3-CA88-47EF-9844-2646B91D984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46A684F7-F01B-4BDA-939C-3A46D69D0EB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450D82C4-6A6E-413C-8F09-00A134EC2D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91C0263F-27E1-4E29-9C90-C3A9F03A9BE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A0804C63-BE2B-4371-A443-CED68FF1092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A15EC648-0075-401D-8BBD-F5F2B60BD5D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0B6A7829-27CF-4C99-8A0A-EB15143C578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67D91935-3FCC-4CD1-B787-C427A553CDB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E5D3CAF3-1F4A-4B9A-A946-D57E3DE85D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CF8FEA89-CD41-4F36-8D78-B1CFB917DA3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1C14A996-7F7F-4E3D-A8B9-237B8BC2DF3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9F82EE59-650F-4F3D-BBB3-56EA3068352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B850123D-A72E-4F5A-BF79-1500BBFA074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2AB22840-9553-4B4D-B05B-17515D0A955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B7E2D605-F634-4328-AD5E-7770821915A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433B6687-112C-4056-B794-FCC0A48A71C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82495F30-FB0D-44FB-A664-0146025EA79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452BDE73-F84E-4832-B960-F66B1D98BC7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09046499-DE1E-4871-BF6D-A19321FC2D9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1C1A135D-BD81-45AD-AE4E-082C3AEC19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B5AD0037-764B-4F11-8062-0A31A9BE948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A7F02EF9-1B9A-4F47-B66E-57CE5A8E1B3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A0C206C8-1E59-43B9-ABDF-462E7B2CA5D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966AB5AD-9875-4384-B845-3EAF5C2B11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5FEA3944-400A-47CA-9813-192B9ACF1A0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CC9BA102-FA85-446A-9EF4-5DB0169C5C2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166317E9-D4B0-4567-87CE-930247A5C10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B87717DC-8481-4E88-82D0-2642265E13D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E834AEA1-DCA8-4A19-BEA2-44A95B767C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780C6EE2-339A-4936-AE4A-509999E9721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2F83DABA-A391-401E-B5C3-7DB6530C842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659DD007-83CA-4305-8D7D-3613A5B0FF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648C7235-3860-4A82-8BA8-DD3CB0DD082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0A397E5F-DD83-418F-AB7C-3A0F6F50086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418E893C-DFA6-4AA8-8EDC-30089B1F799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6D234747-CF28-4E21-8894-1CA6CC05AC1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CF282E9E-4BB4-4268-A267-2B7FB98FA5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6564BC35-4F1E-4821-9E2B-77A049176B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DE6D20A9-CB02-480D-B64C-2D10863E23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5B1B01B7-373B-4082-80FF-8D7CB658BD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826067D3-3A7B-4557-B9DF-F4D6D96A3E9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1416735D-19B1-473E-BC70-A2FC75A291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85478343-CA41-4820-929D-79B582EBAC0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4770B4E2-DE44-4DF5-96C3-C26DB935C9E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0234D859-170D-4745-B585-9A62C7D435C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27542FB5-AF67-49F2-897C-44375D76BB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20A9E142-06FA-4699-B6A3-96E382962E7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7D927A45-FDEB-445D-8081-524C6449E02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4E849D92-3BFB-40CE-B73F-DE33714B51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5DB9EA80-F221-454F-BC86-9C9DA8265B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84722F7D-B5CE-45DE-9A9F-DEA47B796C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B09C2305-9664-4A72-A6A2-B02B6C3BCE7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5AD18A26-2051-46A0-9F89-F8E0A76DF4F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29812244-16FA-47C8-8644-72BB94719AF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B7F63251-6E7B-4FF9-BDE0-7FEF811DF51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37A4FE99-F2B4-4B40-8785-96B9FA4F8F7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8711A9D1-0642-4A39-A17E-B0B05184008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193D6416-14AF-478F-8228-6AA53EC293F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CB964814-A7AA-4EE8-A99F-1311F42E075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66771B4E-45C6-4875-BFB5-BB222F4D30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51089372-CCDE-4A9E-892A-C01106B660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E4E75D5B-E4F0-4B70-9E86-199EEE61EF7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FBE02E62-6D2D-4F35-A546-1CE4933275A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0AC524AF-0743-4116-B793-0A31AAA204C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9E672710-90EC-4292-AA69-10197D179AC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35ADF2AE-2545-4F9E-AF5E-E606400D11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3771A0F7-A2CC-4FE7-BCEB-EAC7AF8270A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FF7FD70E-C7BB-486F-B113-DB7FCC38656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264B1BBF-1468-404B-B4D6-1C24CD1403C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CE99625E-11DE-4A6B-AB4E-21D6A0FE9DB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4DEB6BD2-0DF7-45CA-816E-5E01FA50C73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8FC459CA-1D9C-4B13-82D0-040376BE619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3F33BBC3-6312-4151-A59C-3CD01D72BF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7B03764F-5620-49A2-A9ED-590D48CDF88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2FDB8E6F-D553-4154-877E-6DB7AE9324B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DBFED2F2-7CC2-4BDA-993E-18DB0097397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27E4B8EE-3660-427D-9746-ED2E7DA8CA3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E6CD5F1E-42B3-4CFF-8AE5-54844036186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47D65235-5479-48A5-83FC-E20C4F1C3A6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5BC4DD01-2B4B-4261-9C35-9F5FD436D53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1430333D-8531-42AC-8862-74CFC21B069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53859698-BEB8-46A1-BC03-D27B9B3DD47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E80CA0E1-29D3-4BF9-A372-520AAAB7FA1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2ED2A65D-6B46-4934-A0EF-F360009AC8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58927AF-A00A-4293-BD41-9AE8D82A410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751A10AF-AF5F-4CFD-A70F-4A5761DE2F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366EB86C-702C-46CB-ACDC-590CAC29D4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5AD96F32-FFB5-4518-8040-4B2D0BFED18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0929FF31-9631-4387-93ED-9D0F2D520F7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00333685-AF49-4342-A4F1-104C34F7720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EB2FB8FB-A56D-451D-A351-6E8F778C92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D72BD4D8-B6F2-4513-9F88-E900BC99C1D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764B903B-9A43-4C3A-A47D-11020DAB8D3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B912B8FA-CA90-42A7-A919-725DFABA8FD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527E745D-E433-4D4E-8199-2C2F052C019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CCFBF9C5-CC06-4F87-94F6-37843A37F3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B3FD46E2-9E64-4C8D-8A82-99AF35155D8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A24F8137-6E53-464C-A008-2A163A9D60F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32A0260F-6F20-47E4-B3F8-BD14AA4B331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97B772EC-2039-4EAD-95C7-D0AF2DDA86F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3C4FD57F-77A2-48C0-9065-22687CF960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7D982758-33A6-4BB5-9D09-AEAC756FBE7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EF16581C-D598-445A-A98F-6E87598B2B8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6BEA2DC6-C01E-41D2-94B9-9C59F603741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2344D4DA-6DC4-45E9-9518-02A5E10B193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A4A65A3C-F62A-4E54-8539-75AFCC7E496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EC0B753F-1B6B-463B-9244-3334FD322CA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495286A2-0880-4BFA-B135-0425263CAB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575F2462-A240-4DEF-9029-8E276613D19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5C9C66D4-FCA7-4EBA-BB8C-2C8F76C792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DC236C05-058A-4165-B2F3-1FDCCB3061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AC98BB67-F860-4B21-A3C1-6F51739BD01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61752F68-37DD-48DD-B63E-5A1F3637DFE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45ED493B-73C8-4EFA-ABDF-726BCB22FB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2F69DD4B-8468-4402-AF6F-D3AE7F0DBB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9C400124-5A66-451D-BEB2-C0BE4AE567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72C9BE24-E61A-45A5-A978-606CEE5ABC2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FAF44EFD-49AF-4181-B486-A0A360E8566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E7B8DC90-AB03-414A-B61F-29AA223C116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6F1433F4-051E-4FF9-9FEB-9864FBFE33B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9F7727DB-15CB-4D46-BB8B-74F62B36EEB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E1201124-2486-499F-A400-8A80FD113F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C615719E-45D0-4D35-BC93-524173BC59E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C30D0B61-21E6-4FC8-9CB5-D8712273551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27115AAA-9E9D-47E6-B395-A1174F9EEC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6D096465-60A4-47DA-A97D-AEC1AC31A88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6F441ED0-B71F-449F-B6A3-CB0BEF9057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77D0E04A-65EC-472C-8395-821D544BA8E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F951C74A-5C05-4B06-8127-6D5ED13C9B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DA478643-0CC0-4CE9-A390-531E836C66B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2348ACAB-EA19-4C57-BB14-9E3FCD3C3BA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A5A6EEDD-C18C-42FF-A636-967E5E9222E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E9D43231-00AE-4C7F-BE38-78D31016E2A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D11C7FE0-A494-4EF5-A8F9-91A0B0D47FF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46819B62-B3A8-411B-BA70-7B3734B5438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1AEF3025-6BA3-4D3B-9370-F3487DBFFB8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50FF71F2-8F4F-4643-B61B-31CA805B9D0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7E08AC43-4264-416B-8821-DC26069581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A28659A2-1A9F-4672-8778-1C7F28457AD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FA26964D-54FB-4A94-987A-580C8A072F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844636C4-0F5F-4C3B-BDEA-0ACD4131618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BF6D932A-60E2-429D-9682-2A885CAEBF1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B47B4D4B-C197-44EB-A7C4-11F6B36597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6C822187-C139-46B7-BD4C-88B9E75286B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0212F091-B01B-43BA-9ED0-2F76CDD0746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38EFEE5B-8780-45DC-873C-85827765EE4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8E35612C-DDA3-4816-85A1-A70BB4AEF8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DFDAE0CE-E592-499B-9368-2C9C30BA355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EE82FAB1-E3B6-47D4-A6A4-B319C232381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5ED17427-3EBC-444E-9F86-E54F25BD45A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34FDB0AA-BED0-4206-B6A8-986E214C6C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C5825F29-160D-40D7-A07F-8DC8C315FE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D8378174-418A-4E43-BFBB-79F8D8B5EA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29570958-8CEB-4A45-8112-833BDD7197C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8AB9CD9C-AD48-484E-A7D6-2AD5CCBCB0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2541AC80-9E15-4B14-BC0B-98C89677A58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677ACCB1-6EB8-4B58-A8BF-327BCD3A456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14BF58C6-6FF7-4C51-A61F-824019F5B98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6AE977BA-6F43-486E-8E73-D358C3778B9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868CC692-9A53-4761-ABA1-8529D1FEFBC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8283FEC2-84CC-4200-AABB-3E272C010E1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AE9BBA18-EAE5-479F-9EE8-A2A034B1D5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03CFB233-9A3E-4123-B363-5CFF78CADF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74E45C74-4AA4-4712-88C4-CA0684D093E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5C8AA705-6097-471D-90F5-B4CDE14F85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CE02F620-137E-4498-AF50-4B5E66709F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D1454014-A28F-4D43-854E-7349178F2D5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CBAFD5B0-78B6-4246-82A5-ECC74FC847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85DA1E9E-C489-47A3-807F-1900944942E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5AAF8679-F7D9-4CC0-AF42-4C1508F6296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1A999130-9442-4D1D-BC49-BE8666EEEB6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2F14C7F1-2D56-4C00-89E5-FFA0F53D864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1B8A0B89-DA39-4634-A1E3-EE5947674A7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9096F667-3978-4F59-8A8E-15C6A4D35E7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C5CCE6F8-DC53-43BC-BD30-6BF977FB8FC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12D158FD-D4AD-44D9-8FAC-48FFD838E69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E1B3DD32-AD7C-498C-B613-02D487B1C2D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52D42744-541E-4CA7-8195-0F9FFE077A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B42EC760-302B-4B41-B9C1-D739F4EFCD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05855AAE-D9AC-4D40-8BE3-FA45827A9B6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F2345626-34AC-4B67-BE58-6ECE305B776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A2123914-28B3-41AF-A100-E14EE0CE2F1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5FF28690-CEEB-4138-932D-60CA82B0810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211E9DE1-8C7D-4CD1-AADF-3ABF53A6A0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CB9A7DC5-CCEC-43C8-B7B7-A35A18E628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31C328EC-6E21-4D6E-895A-D6705352924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D8577633-C4EB-4F18-ACD6-81E6279D07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353C6E40-6FB7-4F76-BDC4-96AE36EDB4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82626935-ED73-47E0-AF94-5A87EF77A67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AEF18A9F-F7F2-4287-A932-E6A78099F8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A5B93C53-8E8C-4F3A-BFB6-D19B91674F9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6D8E53B4-C084-486D-9C2D-EFDA5DA898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740FFE61-5E1F-4B48-A010-F92E171930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C028D911-DCF3-4033-9E7B-FEE4E1760E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A8337941-11CA-4A3A-98D3-0AD2C256C09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74023BB6-3034-45A8-948D-83CB471F4EC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1F4C0264-3207-4437-9D7E-E74219674E1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D2165C0E-657D-4F2C-AA04-11584E9E699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1255D578-C859-48A1-9DAB-FC52321CCDC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BB7BA818-02D2-4A55-A605-D3988C2D14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026FF4A2-4C31-4042-93C7-6D5FC8E16A9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69831F1A-E5BE-444B-B9A6-7D180D72E9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1DD84E34-747C-4DCF-A8F1-FF2F74FE226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4D27F582-341C-4C19-834E-0F07689358C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50957D64-A184-4727-96D6-0EED5AF3EAC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50AD2EF8-411D-4D04-85D7-4F37E83236D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AAB0D6F6-DE86-4A59-B386-FF144EB5A83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E3C307C5-F9D6-48EB-A863-8E3377A8FAC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E2E17F52-D427-4C70-9BEF-912D3B4072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FE21EECA-4227-413B-B767-1F1D5C7A58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005C3F5A-66E3-4481-8E53-8D8BF066CDD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0364DD2E-AE74-4D23-B6DB-D5D979A7A5E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4A6A1CB0-51BC-4768-A090-8D2103D33DA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C95FC9C2-8105-4181-B971-360455F7E54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2BBCB01D-DE50-4846-BD65-F3518967E0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89D90457-3D28-47D3-8E0D-EC6D8C1CE3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9B61516F-EEB3-4E8F-AAE2-7B9AB1C0C5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39F00210-4D00-43C8-8E30-056ABAF9172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C7C8FE1F-157A-4383-B4F7-7DB70CF7F69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1883C9A1-3D9D-4F97-84C5-5032731BE4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1A21A07B-CFE8-4456-90D3-5A5E0A546BE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6316FEB4-C26A-4D95-8F3D-54691F8DFF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4306CFD3-B9D6-45B5-AE44-4257370EDD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8A2DBE87-46AC-4E3E-8EEA-A43402E10A5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BC98FA4D-AB67-423F-BA0F-172D2319FB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C0887ADC-AF8D-4FD2-BBAF-FFC8B78BA2C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4A4D2AE3-700D-465E-B3A7-0A231A7F4A6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7C357342-C3B2-44A5-A470-241B407E394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98EC0012-2AFA-4DA2-903F-C2A4542580C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02248608-0E00-4597-8C82-1191482FFE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DD497CD5-50BE-4DF7-88B6-BE1EAEA770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2BE0094B-15C8-4209-AF8B-5BCFD0FF368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E9A86FFA-E337-41CB-A0CD-C28EC2AFAA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EF8CE476-9E96-429A-98AB-434CB07895D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312F35EC-7DB9-477F-AC16-3F7BBF7641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C7688062-E4AD-4FF9-BBA2-96D5478758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624CE2E1-2E65-4B65-BA87-CEFB762D0E3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8B9516E1-9C4F-480F-9488-648F85EE1F7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104C402D-97F7-4963-9F94-72FC9CFA34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FDB99194-6CEF-4BAF-B5F4-1CAC5F4146F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22A3D537-915C-4FE4-AC2F-88412911A6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AFEE4E35-1C36-4DA3-AB68-DCD79B6B9EA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87F55FD5-4E8C-4A6A-913C-9AEF29DB671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A73D5D26-29F3-48E1-AF49-B3EB6D60474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4072C557-46F3-420D-A88F-04D9D9B2674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EE76868B-767A-46C4-82B7-E379411EF1B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A8456C8C-D01C-4F03-966B-07F48D77CFC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675E5FEC-841E-4EC9-B3C7-A40DB67FDCB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542173AF-7290-450B-89AC-F892CBE1A85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8AB07C8B-F3DB-4EA3-93E1-DE2DE9EDAF3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22CE4E1C-1AFB-44DC-A2C6-38A693585B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84D20486-925C-47F4-912F-3F3585D99B9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1B6FE60D-CC20-4F24-AA0C-F16476600FA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57D99AD2-0303-4A1F-B1BD-335E41B68F1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C6E11860-ACDE-4A05-B62F-B02DA662B0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409828FA-A8FC-4519-9144-7610FE5614A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E0C56894-160A-476E-881B-6CA3160FC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50304F82-0A4A-4A30-A978-1620792FAA0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8E88F291-B980-4AA7-A023-062EE796D8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B6BE4FE6-D519-4126-803A-46362BAAB72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E087DFBC-DF6C-483F-A618-B030E47B1AB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BAB367A6-8D66-4641-8B86-257E0DCB38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5C8803A9-8BA8-4887-A5D7-98D3995A976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BE7F1AA6-68E0-47F2-99BD-7FFB81583D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FB0DBFD7-2323-429A-B796-0F9740817C6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252DE93A-D3A0-4EB8-A5CB-B63557D382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77FC302B-B9DA-4A5C-80B0-509907DD946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D4DAB54F-E8A1-4DFE-9E2E-19A264AC8BE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249A03E4-33C2-45B1-B985-4046D3017E4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93CE8726-F468-4FA9-9875-B354CF9B63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EBE46AC0-9A5C-4CC8-986C-7ADEB43328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83C14661-2D70-4711-949C-49388E1B776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37AFFDB6-A991-41B4-9245-891A617A7F1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F691CDE1-C2E4-4058-838C-7DD258545BE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545F8733-F931-418F-AF80-54C123E2DD3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AA57DCE6-56B3-4673-85B5-DE68AB4588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09CAB511-9F86-48E7-BD1D-FC1B2616C68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8C49196D-2D63-482E-8BEA-4F4B490AC9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18F9228A-D597-4B34-8180-4411FA10659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18D9F308-DB49-47F2-BC50-F93A26D314E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5698EF70-0A98-41DA-8185-3B01973867C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AF3A4B06-4BB5-4414-8CB2-94A812F4B61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E0298378-EC1E-4B9C-BAF6-C02707849B1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6EFA9300-38C7-4AD9-82B3-F819C5B2914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DC10E293-C264-47C1-AC17-D640D3B0D1E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1F319FE8-030D-4E5E-9102-810AF42B22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E57E011F-F2A9-45E2-990A-A398E341047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4779A39B-5EA1-44FD-BBF4-E85F2DBCF87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0FF8D84D-F413-474A-B174-5BA63EA5BE8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CF23CB01-61D4-4AE6-A68E-3921BC0A1BF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3AB3342C-0E7B-4718-B6F4-39019562E27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BA4C4CAA-DD7F-4E0A-9B66-FA5A43720CC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033E2AAF-0CA3-451F-BA77-6C43E7D80D6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E4FA2181-49CA-43AD-B9FE-9D56CCDE211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86F68D63-6048-4941-8565-0C81E5F29B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586E8C40-36AA-49D9-BDD5-290A82A0FA3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017F87A4-3A93-4777-BE64-50E139C8339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AF4F4154-014A-4508-8ECE-3697CF2A11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0971D189-4320-4597-9DC7-9445A15733B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C9806EE6-BD6B-4363-8F06-419F8893BA5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6351691A-8ADF-4D3C-B380-7829EEC6F29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678CAE57-5851-4E4D-8220-C1A36659C2F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3FF85DBC-D62F-4E9E-B0A3-A7D1C0247A4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8A5BC5DA-D5E7-435B-BBAF-5E4793F638D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3505C4E6-FECE-4B40-9528-08C0B947A5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148D5ACF-CB2D-4927-B0DB-8F3AB6C3779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B53F458A-19F3-4A94-8645-DA1F9A5E92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316C51E9-72B6-4251-88AE-A562B0FF08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9B8A65F5-25F8-40A8-96DB-52EDC507E06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6C091C1F-3887-4FB4-9A7E-9C11855CD91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011EEDFF-666F-4147-878A-7A4E9AB289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6EA5652A-1EC9-4E8D-B6FA-124A1BDA7C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F3809640-A812-48DA-BFED-379B42C5DC0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5FCEDA86-5C1E-4877-B4FD-85644DD8A4B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50F15741-890B-4D70-8814-C303957785B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9E9EA6FB-2D76-4B65-8D0B-E07A638244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11E0D729-BB66-4318-B68D-43DC4F3941C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86091C8B-1D61-43B5-B3BB-D06394B868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BB27E26B-774C-4E32-94F6-C60AEF5839A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E1273751-45C8-4C4F-A04E-486B14A1A22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7D8C8627-B301-4C16-BAF3-12DA8286F1A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13F668AE-78AF-4BD3-B364-7FADEB7554D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FE66D00D-4B14-472D-8739-5357BE09CCD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676379B4-2829-4882-8240-82F29A81624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44ECCD02-7E27-446C-9D88-C58297FC50F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F6F56A42-C784-44E1-BB2D-EB10C4CE6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98CACD8E-0672-4E21-B2F6-B66DC28E1D7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D2A7F767-0E17-44C0-ADA4-AD4155E4AC9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A3153A7C-4EE6-42FD-B9D3-0067681B38C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6DE53A41-4F4B-46D1-BEAF-6FCD5F3F7FD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DAD22FC3-078E-4796-946B-D8571AB37D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B7B82BA8-0AF4-4950-B6D9-633575C5723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34B20E1C-871F-47F4-8D28-B1C038C6D73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F22576BF-AA03-413E-9719-7BA8E4DEDFE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8E980D10-C6C4-4912-A0E5-D9C7C91E16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47BCEC50-936A-46D7-BFB6-CBAC4511A5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73E0A1C7-F897-4A71-889F-D384EA2A697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55D9FEE7-E5BA-4C8D-A2E9-18BEB73FAE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1790700</xdr:colOff>
      <xdr:row>232</xdr:row>
      <xdr:rowOff>19050</xdr:rowOff>
    </xdr:from>
    <xdr:to>
      <xdr:col>4</xdr:col>
      <xdr:colOff>302212</xdr:colOff>
      <xdr:row>234</xdr:row>
      <xdr:rowOff>50800</xdr:rowOff>
    </xdr:to>
    <xdr:pic>
      <xdr:nvPicPr>
        <xdr:cNvPr id="1768" name="Picture 1305">
          <a:extLst>
            <a:ext uri="{FF2B5EF4-FFF2-40B4-BE49-F238E27FC236}">
              <a16:creationId xmlns:a16="http://schemas.microsoft.com/office/drawing/2014/main" id="{B0F524E7-CAAD-4A50-B637-6223806D7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159905700"/>
          <a:ext cx="835612" cy="355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7C012967-9ED9-40D4-92D5-55E65DFC38C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079CEDA4-01E5-400B-ADFE-74DC9EE17E3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E3CE56B1-E99A-4CAE-B400-44BA30B21E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1BDC7FAE-A20F-4806-9560-D9B74DBB96A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7836CF89-89AB-447D-93AE-00C6A22EF01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CC1BCAEA-7A64-45CF-82C8-E9AFA2DE3D8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C5E0852F-C70C-45A9-9694-53367396099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C645C827-0795-4B66-B8E9-B2D1FB081E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3DAE9A1A-2C50-423E-B66F-BF05EEDD0FB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6C96DE40-7484-447A-A8F0-D81F122BA7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601B95EF-4669-43DA-BE8B-0E69AE15C64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AAA80368-3438-4CF9-8543-E4A6445A7C9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DE55E52E-547C-4705-A829-5879B1C5565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83A777A9-83CA-434E-81DA-E72B844E061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E94E7715-AB4A-4CE6-8C6B-A5A77E9A7AB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B612E9B4-6208-4E58-BC6C-C903F142939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BE9069EE-02B1-4FBC-97F3-0691C8A9EB5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370B8CE0-C300-4776-B147-6B5136AB6FE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CD5FCFFC-1FCF-4E82-860E-A2282814F85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C7F955A9-C2DE-4130-9737-808E099E7C4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40DF3F54-BE02-411C-B00D-90C7BBF329A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EC4289FF-6879-4C7E-B2D1-EFF08AE460F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8850E61E-A102-4CF3-AB1A-44AD835294F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EA457B36-EA6A-43A4-A139-6F359648D03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78AF9309-9716-47F8-B83B-629338EABB7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914010E4-EC1E-4553-9FC7-FC828F80D86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436B29D1-18F9-4096-80E4-EF6C00B52DB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00910EA4-5906-43BA-81F8-E16376388B7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913E69EC-BC1C-4D8A-B905-9F72480B609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8B92139A-0C5B-458F-BA5C-359B6652358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9FBD0A1D-BF7F-414D-84DF-C7FBA22BB38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72881C30-30C8-4252-86A2-F1A406E33FD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4E66A979-D73F-4FDA-8092-D9D939D451D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48FB2660-7D96-401F-B8BD-03829347F23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7E6848A0-349C-46C9-A282-E1E734E4ADA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A55645FE-EECC-4980-AEE0-252F89AE309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FB61D7D0-D807-4FE3-968D-18B9B0B5FC0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75CE4ED9-06A7-462C-BA2E-18C2121F2CD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AC67DECB-B51E-4060-954E-9B2DEFEFBDD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2DA0F282-7CF5-49F8-B509-9C3AE4F3C8E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30937D9A-A6DD-4A6E-AFD0-4455DA60C1B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1A162574-A9CF-4B13-9E9E-B726DA278C5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606046E3-07A8-403A-BCFE-3A9D4C3B58C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F0F75D1-3813-47F4-A4B7-CDE3DB67608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325CF1C6-00B0-4B50-9556-4340B2AC30E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0A0C1DE1-3CC9-495F-8646-CC6851537ED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A2AF211F-0083-4009-952F-8E85B43747B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E127898-BEB4-4C6F-ABA9-311C3048C1D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60E03E42-FA1E-4776-93A3-619BB200C0C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20A3D0B8-3FAC-4F2B-9231-8F40A79DC12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18842550-A01D-4F7E-BD75-13A9D486584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B9ED6B22-D4E9-4C5A-AF27-4B0D392A539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63608860-C7C0-422D-B0A3-FFD1F0C5C66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D4236870-8546-4F39-A283-9D89DDF19F0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708A6616-219A-4CA3-B364-99EF1DABA89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10839780-53C7-45D6-9E84-A024A773F19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F9A00ECE-0032-4C5B-9F44-BA881FBD4DA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811AFF18-3AD2-4259-B23B-570805E5E80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5CC4A7E2-696C-43DD-BF73-08FC006D4A3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53FB8260-151D-4079-BD38-F5C80366ECB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DBB2C076-9151-4188-97B9-74CE2DC6009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4DDED46A-39D2-4534-AFFC-6BD1D4EB4D4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7AA45688-979E-42AE-9478-53E9899116C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384F146B-4407-46CF-B715-C61F86AC647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D92C7A63-528A-4007-B60A-EF6837E302E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9C0D515B-EC44-4CB6-95A0-85037E56EA0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7C1B09CB-CD64-45EE-9466-8D46EB1B8E0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F5F9CD79-FBB8-4596-B92C-DE02BBE344B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28ED7A84-DA06-4F89-BBB4-89CC2B935A0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779DF1B1-373B-41B4-9704-BDCFA305235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7236C04F-A616-4E55-BC46-62F229B18B4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98B88ECC-C8DC-420E-9FB3-9442F9637A9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A2C3B5BB-D6B3-4313-827B-4E47B22951A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D8497255-4AF2-419E-8FCF-7486C5EAAC1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9019821A-0AC7-4ADD-88D3-33CB87FA386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85D919EE-C261-4620-A2C0-C59DED0B417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F72411B1-377B-4028-8B66-6FF5BB68550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C243B87D-176B-435E-A00E-EB4B067DF57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BB9F8326-36F4-49F3-82DE-86E12C96C7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697B40F0-5FE6-4A8F-8887-3AFEDE65A8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7A72EE00-9AEB-43C3-8FD5-9825FA6554E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47AE7F70-1530-4295-A0DD-44C76F06B05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544EC620-0F26-472B-BACE-F32FC2E5A82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111BD8CF-AFFA-4B0F-924C-9CD57B40B5A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986C960A-E2B6-4871-93F4-BAEA59A3545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0353A7FE-D50F-4E9F-B9CB-F5243867EF1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6AB4A8F3-AB02-4F6D-8E84-3F6B846AD39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6231B8EB-169B-4DF9-AE44-285B0ABF986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7373A30E-3016-4A80-B5CE-94E5F6A0E16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726758D5-9E39-48F0-B045-39815FD26CD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CEEB84AF-9859-4FE9-836D-F698514B3EA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25825607-9F90-49D7-A916-6FC9A0E29D9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CA13BF65-AF47-48E9-863A-FEB4D2A94E0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C784539-CE35-40CD-896D-F6B6D753617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2FA667A7-3F2A-4AFD-9F73-3B9874753D5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97640602-85B6-40BD-87EB-9AA4B7E19CC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1E7D78C4-4107-4280-B26C-93B260F6B38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FAA4DA54-F96C-4AE1-A3BC-E356DCD2813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DFAE443E-81E7-428C-A5EC-0EB773BAB36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36758EA3-09BC-45E7-A604-2F4CE1FC27C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FF5878B0-1E51-45A1-850D-71977F8E763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3EB6869C-CB16-491D-B6B6-3523E6B7BB5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C229880D-ECB0-4F9D-9A4D-A8A3B1D8B58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6B6D08B8-3DCD-4E15-8666-3C7F9F91DFD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E154B96C-C0D1-4A2B-8FAA-D6440FE03D6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30AE70E0-44FC-4872-A693-F121F6F6EED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3717E0B6-24DB-42BB-9E63-B80574DB363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1417FEB0-25E7-40B5-A723-F68D074D8EB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9141D5E8-0113-4725-89EA-3C42F146AF7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44FB9EC3-F183-4572-BAB6-3804F847FC6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F4B292A3-800B-48C9-AB82-A2EFFED9BE9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C77916D6-B9B3-4758-A2C6-4E0EDC83D0E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73E3E485-3948-494D-A72C-4CAC1280B93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D93DAF52-BB54-4C7C-91AD-5E27EF72FEE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5FC92891-486E-4AB8-979B-1064EF70426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D92D9286-64A2-4BC2-8C02-40F8592C2DD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9482972D-6EB2-43F1-B618-EF9023718C2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470000C8-7344-4B6B-A680-830DFCC4074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4A57BA9B-74B7-4078-8DD0-26D36116ACE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C7618447-7570-4C7D-A754-65B0716EBCE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3052BA17-7AF9-4FE6-8618-206EBC6B488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B4C6270C-7819-41F8-A619-5A5264A59C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35FA8B99-9612-4F21-8AA1-870B9AA7C26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F861CBA9-81E7-49CB-8AAB-6E6A7258CB6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2AF60A81-6D22-493B-94E1-C25F741538D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88FF3161-A0C7-4537-9ECD-42AAE90AF61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B680D814-743B-4FC1-8972-36C765F5A66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9B1B6A51-7F31-4C9C-BF6B-66C820D49F1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2D327FF7-66BC-426C-B38D-BBA7C7FA46C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66D23AFE-79CF-43FB-AF0A-0F10243A945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1A07443-50F5-4150-941E-2D72FFFD860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C4A04C15-A40A-46D6-8EC3-E5352DDBD1B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542C994E-A8FD-4D95-8737-877EE4386A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290FDE2A-4BEB-4336-8D7D-C60B0DBDD2F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7B6376DC-2453-42AB-9777-C2CFBD36435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25294D30-56B4-4214-88E1-43F5F21DBC5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F84D8032-5F8B-4677-B328-DDA7155C4C4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C0E0796D-D754-4EEF-AE4C-76BF2CA32AB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76A61F7F-B5CF-4C04-ADA5-DA2C9A04A6C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2100B7FF-0267-4B67-A91D-4BDB255A777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1BBAA99D-8070-4898-A112-841AA2D7519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37B45E42-081C-416C-9D28-6B233B45AE8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EFEAE2BA-3FE8-469A-ADA0-CB0492126F6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C5B20183-F062-43FB-95B2-7897E7C1D54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36ADF9F7-5FF4-4BC5-9A87-8D7E64C46BD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27506C5B-29FE-4C64-9A61-12F04ADB609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C0341D3B-18AC-47AB-BDCB-974CDCA149A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97311E95-5D3C-4684-895E-BE82502C480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D7B221BD-2609-419E-8058-AB7F74135F7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B8C6646-1B47-4585-BEBB-C0937B557A0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3ECE8DE4-C12D-436B-AE46-422DEA9EE3E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6762A16A-23F4-4C49-8363-D499F4D7718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E0A8392B-8448-4114-A8E9-4AA979A5FFD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936E3EFC-8D51-4F40-8842-DD1B6244D7E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F2024C57-A06B-41CA-8957-438CCA97E51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A6259D21-0390-4D0F-9F98-3E259B803E0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67352391-BC69-4671-94E8-0CB0027FC43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40A50D81-45D8-4D0E-99A2-5DC7BD19802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B403B98A-5D99-4E46-AF2D-862053D74FE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4ECE7111-7AE6-44AD-BB3A-DD705FBD925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30B97408-97F4-433A-85CA-C32F5A2B878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3DA9B786-17B1-4AE0-A1C1-DE70D7BCC7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2116C9FF-D759-4099-8FB8-2F9BBBE7CF0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F32BAD7C-0681-4B41-A297-D75A647B667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90DF72E7-6273-40D7-B99F-CB6B455308E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861D3ED3-DEEF-4DF5-A503-18E7E90945D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3BA21EC1-8990-4E26-828A-0CC628A7456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0D17C729-6BB2-4B0B-8E44-7642B1899B4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E4FD0CE1-752F-4C13-8EEA-CEEAAD016C3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D1170B3A-1496-40BC-840D-1CC3BE22D35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C0A97648-CB69-4E16-BC29-D04514852E1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287F7F05-A93A-41D4-A4AE-499D655D853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60744AB8-8D14-46AB-ADFC-AD6625F04FD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16F2ADBB-D3F4-4A51-B21A-8D33C7729E0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A5C7793D-BC70-4E91-A2C5-6A997C2CCAD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3CD869B1-E7F3-47E2-9C25-D0CBD975C30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1CCF375B-0198-4DA9-BF99-B8ABA72F34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6AED94A4-D30C-4DAE-8C2D-3EF759DC56F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76C3B559-6824-4B07-A4DF-EA95F65E72E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0401E94A-8A8D-47FD-8829-F89C0CA8266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5E46983D-A56E-41F2-9FA9-22A72EF59EA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E9161526-1973-4F89-A774-FB83DF02230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16D2D007-4E3D-4F15-AF53-13DE40BFB32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821A410A-2CAA-475F-9026-750A98EC54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00DA3DA2-B391-4EBF-A73B-042E1726D27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3184A3EA-06C8-45E0-B87C-57B7839E771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313E7498-60E7-4959-A40D-FA7C7321FD0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3A854281-AD85-4E4B-933E-C40056DF8EE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2BDBAC3C-9FF1-4D07-9308-DD0A4CAAF82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E0585CD7-A109-4904-810A-38EAE602F21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8F925BCA-9E60-443C-A491-E44E277ADE8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3535A8E4-4970-4037-A36F-462B0BAC65B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2DCE50E0-02D3-4E6F-961A-994F5F97C8A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02E044B0-19BE-43EB-8F46-72CA7251B68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7A759103-F2C5-4371-8F89-0614659EB9A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90D32067-1A0C-4A1F-A395-A4291C0277E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5583390D-7C8D-4F05-B68F-E7C8459EBB1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B90FDBB9-51D6-41E5-96AA-CA66A82E1B3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95537BA0-0C29-4936-A77F-3B573E946DF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E8EFC71E-17B9-45A5-B396-5A5680BF059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8C247B1A-7113-4D8B-A0AF-A791579EB3E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045E6F53-932C-4893-AD15-4ED35E7986F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11D0DC50-84D9-46B8-AFDE-5D65E96900A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2D519A8F-9FEF-4362-A3DB-EEB323705FE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C2C36B21-F4EF-47BF-BBF4-D98B7EDDAC7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D4140919-514B-4FFB-AD1B-2A9C3C16123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C3C18228-64C4-4219-A995-A29028F5378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8BF7E68D-31C9-46C1-907E-340ED7A7D0E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C1E9C41E-2CDA-4AD9-BBF2-2815D83B3DE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A0E85730-33C7-4735-8B99-54029C3E6D7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9FB61387-92EB-46B1-B748-810C699B629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1A543951-FB08-4074-9E19-E31C46E973D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66F0B599-9E66-42E3-8195-A514A7EF32A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DE8818B4-D9C6-4B73-B5D8-36C2CE6C885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CB06EB67-13D1-47DA-ACF9-D1DABAE375F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053EAF0E-3BD9-49C7-A3D9-E862558A762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E079F042-6E9A-48E8-AD66-46ADA0AF564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A5603BAD-AD30-40D4-9901-98CBF40E7CF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3D077941-DE4D-41EB-8690-065F8501D87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F55DF93A-B345-4751-9810-4DDD6CAFF38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981BC2F6-BC6B-4557-9E5D-61751BC40B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F7C08CD4-44B7-4828-BF23-9027242D1E0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DFA051E0-F7C7-42D8-9EAB-39ACDCE05CA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5DD0D7E1-37DE-49A6-B2B8-E56630F9C5C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EF94A2A5-DA61-4240-BA6B-8CABC900388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DA22A10D-2957-4ABC-AD71-549F3C29A8E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73357A72-9C9B-4FF4-907A-873DF73F1FD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82DDABA6-B7FD-4A0B-8056-D275C91DC4C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C42AE57A-0162-445B-9861-0C7A418F7C6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B4BC58F0-2A6A-4159-B15F-91DCC410956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8E90FFA6-2248-4E3D-AA5C-4B3CFD7E29E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3EEC5339-E0ED-4F9E-9D1A-085C7A967A9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4BD5CE37-6C27-4588-9B52-FE127F2AEAD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F491E4A4-3DD6-4372-B216-54668FC9D1D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95A1BD9D-2E05-4283-A282-D96715F8CA8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006E9507-298D-49E6-93BC-AEE28C0AD8C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A26F5B18-974A-41DB-A647-932F466863C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9C5C105C-2C6E-49C2-84D9-DEC0CD6943B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DB130D1A-A78C-4206-BF52-1D16D60C710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2F733739-B91C-45F6-A6AB-BF5D137A1A0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E9A5A144-D6D1-454D-9491-FC8D031389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6F1EF3AE-07F2-4CF6-AAA9-997E03806B5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5A2F0A03-8FB6-4D8F-8D5F-C027830316E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2F72936E-46F7-47F8-82DD-E677D044747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6ACE0E8C-3447-413F-8510-E565A8E3397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248DE9B0-3CC4-4F42-A1AC-51312AD535B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51479C82-4C2F-403D-BE6B-A3B579CE9B6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C98ED977-53BE-4A5A-BA27-5F58C0EF49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00B3D4E5-DFFA-4ED0-9072-C074D6A9180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7DA6179F-7529-4251-AA8D-9DC7C89B681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38E514E5-63D0-43CE-B672-0935AB492A0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FCFAD5DA-DD49-4CDA-AB3E-06F5BBE8261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3FFB9F5D-CD9A-4C6C-9936-6776520FF0A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E6210C00-67CC-4463-847B-70021E239AA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947A0203-D8A2-465F-8D12-A2BBF06A39F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03B7307A-C0B5-4096-862D-70CEB9953ED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7ADD9D-25FB-4B98-8491-7DE0053D7F1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18F85003-52C9-4A59-9AE7-B44559455DD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9A1EAC73-AA77-416A-B15D-B820AF734CB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4A929E2E-7AAD-4C7F-9CE1-15EB10C1E7B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1F24ADC9-791A-40D9-AF1D-884E0AB3E1F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1F0743A0-DE0F-48B5-A03A-A6154F3F84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1985E858-86DB-4BE7-9ED2-064D760D6FB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F6374A37-316E-49FA-9486-55D73392EFE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4F0C4D12-5A53-4FD4-BC3C-2B056BC2DBC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2269A9FB-DCEC-4DA7-BDFE-F9998149740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D6D718A3-5388-44DC-9B1B-820404D4FFD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9357F147-AC9F-4DD3-AC9C-FC3E965B081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B73F4C83-AC92-4D29-A4DF-8E4B37368DA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A4BFF66D-C068-4DC0-95A8-5CB82BECC8A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AFCA99BC-163D-485E-9819-6590D6F33CD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63F84E74-1856-4EFA-A508-DBEADB3D240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978C814E-BE93-4664-AD6E-794315499CE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9843FC7E-2289-431F-A384-AA6A8B2E574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0CBC0BC3-2DD1-4611-A1E4-0BE7F0945BB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DBD88C99-D124-4959-95A6-42C1C53B16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BA4ADB0A-90B9-414A-9626-55BB6F575A4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A5D237CC-7AB1-4F13-88B5-C070179A846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3F7F6844-0354-4F67-9C38-F97511AF508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11D8AB2D-89D7-4062-9DA8-93401CEA868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6A9A2F34-82F2-41E2-B624-7A3378D81DA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F2DC9CF3-1278-4081-9DA7-6A9FA54216A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3E86EB65-9D98-458B-BC43-68AD573E04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4C771AB7-E8B1-4D90-99D2-4472448350F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2C2F3539-5C6B-4C06-A133-394B39F7D5C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C54AD9E2-06B0-4F89-AAB5-2A2C1A6A3E1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FA37CEE6-9826-499A-8161-CCA9CFED8B9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4623AAC0-C2E4-407D-8576-2D796708037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288E3F31-E52B-48B7-9A2D-810BE3281A2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64F10585-0733-4D1A-8795-31351EF7E0C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25C36BF4-17AB-46A1-869F-0894664834F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DC06FA7E-50D5-4ACF-A972-E7DE63302EF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686177BB-6C17-4580-92A4-597336EA396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03BDFADB-07AE-4049-A200-125835995C1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FB890536-BC4C-4069-B3B6-36C3FF4093E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34279155-6F5A-415F-8A9C-6AE5D5A9387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37CAB1C6-3794-4A33-83E8-065999AEA55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6C30CE19-EDCC-43A0-AB27-08F32DA377E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2D7155AE-6E8C-4A43-96DC-25555A69F6D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871AD4AB-478B-4F06-B572-2831F73FB6B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7CD33914-CD9C-4DE5-A54B-EEC60F3ED4E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90593E9C-84F6-49FF-8C72-052BCB970F5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F2F9F3EF-111A-4423-AEC1-53F11AD1E6D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D0CBFA68-AC5F-4857-AA40-A387740CE05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BD3CE0CE-3517-4496-B088-44A9EB8DB24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BEA59617-159E-44AD-A793-63E62123B3E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F992F810-DE0A-4EEA-8580-1C055878FFB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1C65ACEB-DB09-4760-B93D-6E25CDD24D4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A85EF428-3BBB-462F-8939-6C01701EAFB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1B2F44C6-57EE-4EBA-B141-29A5EC5102E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C0E500C4-9166-4B8B-BF2D-DFBF073858E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78B83E2B-39A5-4C4C-B0CE-195E65438F5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4874527F-084D-4020-9904-2210945B9E7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1FE492DF-8755-465D-9A82-8F215917F94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6A4D4F55-2C5C-43D7-80A0-D53E00E6963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1298E31D-A9E2-4759-9AF8-1ADD09AACAC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488B3077-953E-46F1-BD77-0B52E10FD5E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14A8AE3F-D107-487C-BBBC-613B9C61FE7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D2E4FB06-8174-4F47-85BF-C37EB0A4A9C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E85E19BB-0FDA-47CF-808A-51F16BD06F0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D256650F-55B8-4A93-8380-E183ED77596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7E96FAB8-5A87-4341-94E5-37FA6D38AF8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E1B6EA5E-5494-4A37-A604-BCD38EABC50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677CB989-5FEB-4D14-B644-E6B6D03ADE7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802316CA-A5F7-45B7-A148-08639DA7719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689B131F-C9F2-48EC-81CF-2B28AC80A96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AE591F97-7272-430D-B114-92E93F29C2E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9D9F08CE-0D95-4844-B676-899B7ADC3F3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CEB898F6-D62D-4072-9F69-D9BD71A896E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02E7ED02-4801-4628-92BF-B5732C6D7E5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FB34592A-23B2-4FEE-983E-1A145501366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51A32187-4486-4D3A-9C91-8AC76457BF7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BFC42C34-CF54-4F2B-9AAC-DC2F7529D91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66194F59-BF35-4AC7-8413-D8B13D57354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A0543112-3158-471F-9300-CB8E130BD0A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9BB3A55C-CCAE-4214-B73A-3C612046E25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4C225837-A492-40C6-B65D-74CBD867959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3662C5A5-E9DE-498D-A2F1-9D111B1915D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3631BC30-08DE-4AF0-AE44-CB17173036B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319BDF48-B538-4493-B9EB-9E0FFF2EF0E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B3A5FFC9-A6EA-45C9-9510-09B9D31BD10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98E6B8A8-08EC-474E-8D6B-2ACD99BA2AE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A2CA9D29-F6B1-4286-87F2-47C944E1E41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39432C08-9222-49E7-BBED-399668691D5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F1A1CBBF-C8D2-476E-8D67-E40D1067B6A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AB63EB79-A771-4F04-9AF8-27A90B50DEA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325C2277-5CEB-4A07-9843-3BFE8715416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B1C89D02-D97D-4851-804B-0172958024E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21A4EB33-DC48-4213-BA06-A42F9B2FB42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8A13464B-7151-4E0F-8207-3895CCC72AA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87077456-8EC0-4AD4-81CE-65F1DFA60E4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4E9EB141-5B75-4C75-848D-3D601E5D176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65C8021A-E28E-4D52-86A8-A39E85D9D85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756F55CD-35C7-4A5D-B55D-EFB07CC3D45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666F26E3-2007-4EC6-B73D-1B09BA8241B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00792F53-B63D-4C32-8FC0-09E60D056DF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72E23426-4A89-452D-8AB4-5BD30EAE9F8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8325BBEB-790B-47DE-941B-1AAD309A91E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6CBF8C36-2FDF-44F6-BC73-BC7945A8E6E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20A235B5-DF0D-492B-BD71-BDA0EC8732F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A0020A01-1CEF-47F4-8ED8-8E1F65B8CE6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5B05DD24-80DF-49D2-9751-63D28D1CBE8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4C388471-5365-4E95-82AB-968180D56D9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B29CF34C-086E-4F0B-B9F2-5F9275F0C16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A085B5DA-AC90-46ED-B237-83171FD37C3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44EC84F0-08BD-44B3-BFE0-260FE86F201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4FFF51BB-18EF-4A00-963F-965F8F20040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83B6DD15-2E91-46F5-84BC-D4F9C2E4B34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65ED2CBA-3982-4BF0-ADCD-236B80DD3F1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2F5642E1-F5CF-421D-B0FF-C7583F40BA3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B365ED73-7144-42BB-8B6B-293DF71DA2D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C6EEC91C-5786-44A5-B806-1F9DC6951B6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CB7F638D-5FD9-49A0-B178-30F62931B77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0CE7BB5C-F6E1-416C-8A03-2E3932AFC6E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2F77B598-7DBA-4112-A9A7-9DA63CE5846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18D9D9A3-B84E-4C4E-8969-31AB179C4AA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488B22CB-9284-46CC-B13C-CF9B923CF5C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B21F39A3-B820-44E9-AFBB-603CBD504FD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2C958470-E047-417C-B595-E3FEBDE0A95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7D60F585-4785-4656-ACBA-43BBDD337B4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5D4E6052-F90C-4E93-A683-9CC418CD444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EC9E8DF7-B82A-4E70-A02D-09F0E02FF5F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989AE187-7F81-4A84-9850-FAC2AEE96E1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06CBB105-45EE-4EA4-9E4A-624A9209D55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51D53A96-2BA7-4202-A08D-AE7DE8F6B4D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A9D06437-0F41-4CE3-8800-4BD72DEDF60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2A7D2F7F-2C8B-48B1-9AD6-DD6CDEC55B8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9A9E7C47-CE5B-4A23-BAF6-EC64E1E2521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FFFE4A90-3170-4315-87DD-2A0AD6DDCE2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669C3151-DB94-4514-83C6-E9C57739FA9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7F2AB485-ED0E-4BD4-9450-19B9A29DAB2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1742E9D2-8786-43F3-8676-434A8B0121F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F01E5548-DA02-4C6D-A430-D699F6D8986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7664FE5D-BBA0-4BA2-93B6-3FC7BA04F03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E1A52BFB-85E7-4A8A-9C66-BDFF89842A5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8CA71E00-6449-425F-B22C-DAC6CC89969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ADBDAD3D-05C0-41BF-BA70-1B1473C8ECB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32A93167-57C7-4BD8-BCC8-ACCD58D8430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2991E44F-3B03-4CAD-ACAF-1DC5E99A210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B9A481B5-0580-4BAD-8C7D-A7B12A8B864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3FDB6F6D-885A-4A57-A12E-AAFE6448611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A7D99DE6-7FB2-4181-A7CC-352C85E644B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00433715-CD9F-43E1-80C6-F44CFE7BF37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5BE92B4D-843B-450B-8714-4053DB95EB0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2EAE1514-E020-4CD7-B4E9-BE3C19B115A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60650B7D-EDA0-4B8D-B78D-28FE2F1ABD6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1DAB5569-2A67-470E-9960-4CA2BF9D988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094F0496-AECF-499F-94ED-9F6475F2FB9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64FC41C2-8C25-4A59-B342-D3F2B85108C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7C6C75FD-F8C3-4E36-87EE-4D73C1808BC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5903AAF3-FEAE-4FED-9527-2367B3E63C8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5FBAFE49-62E2-445E-BB60-4C7AAE48694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22AEB56D-C8A2-4482-8342-554B6043E1F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0A295929-AA72-4D73-9D6E-C6D4D2647DB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99398426-6FDF-4E1C-A98B-7850DB767FF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FC960702-958E-4A52-8277-CD18A7F5A68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4F06E8FD-2B76-4E46-AEFE-B2CB383CA0A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FBF4B684-63E1-4DE2-B3DD-50D28821E45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0BE8CE1C-4399-4745-8561-155B357C927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866007B3-BB7A-4944-8CD5-9E78E30B61F5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57EF0C6E-D99A-4197-B26E-65F1FCD8038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09C2D99F-9C7B-4815-9F4D-B0F6F110F72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7A4F64BE-D0EA-46B4-A11D-755411F94F1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8ED3C958-A417-4BB2-90BD-D97DAE872FC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BFA2ADEC-0AE1-4ADF-9E80-9E8882FB276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DEAE67B6-249D-413E-A142-25A60F032B1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83188987-42E9-4BA8-87F1-DC8A9117039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9BF47427-436D-43D3-A94A-CD18333A25C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328AF34-3686-4542-A26A-9137A4E8355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9955B2EB-DCCA-4274-BB20-5E589013D4C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B6F7E50C-C401-40B1-8DB7-C9D30A61AD7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4B61A52B-F08D-4486-8EA1-7B70E555479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05A785F8-4197-48D4-A13B-D4665E95F61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E9A07C76-CBA5-4D32-8FB5-ADF5C633E31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BB594626-2640-49C7-83E5-69404A69750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D52BB9F7-82BD-4324-88E9-1730C293423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4ECFED9E-F88E-434B-A8AC-11A85B9260D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BF033E3A-7DF8-4F89-9A1C-09F1530D8E6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D72A6822-44B3-4E58-9F20-CA04BBEFD93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97EE5B0E-DB48-44ED-AAB4-6EDB0356912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76C880FE-57C7-4A2C-B7E9-26C823910A5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F78D5F72-118E-4E53-A3BA-FC2EEC1B0C8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4892B5AD-04EF-499C-957E-63175117304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6D00B00C-6D49-4F9B-A0B1-3D6BEF82323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D09DD5A2-839C-4171-BD68-E2903F1C304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A6B42654-DF81-446B-ADEF-EDB1F4F784F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A9570506-7C64-4370-BA00-6BE3D315BF0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012F9F7F-4779-4063-A35B-33F00BF1DC6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BE014015-C4B1-4275-A289-DCD7CBE480D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8199D7F8-BBD9-444B-AB34-9DA8C35D31B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017C95EB-2104-402E-924C-81ADDCF042A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4AD9F865-50DE-4F5B-843D-CAE0F72C601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608AFEB6-5B8A-47DB-910F-524F6585653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96D225E8-2859-45E5-A2AA-3C4282611CA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332EF773-8CE6-45E7-9F00-37E13C8D447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1686B35A-7CBA-484E-88E0-19AD40C446D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EB02AA28-4626-4441-98CE-7F902599347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6B45119E-A9EC-4E36-B116-81B9A743026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98D47713-DF53-4677-87A7-D2487A02D0B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22B8D577-632C-4F05-823B-ECDF3DED5B8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0FEE9093-6EDC-4B07-AA91-13B87C2AA9D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CA6BA53D-9079-47A2-B4D7-1676525EFE1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BB0F0F54-FE39-42F0-8A8A-F10284776A5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E6DFF6E1-268D-4637-9593-5431E8A9867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A9764C04-D848-48C3-A55A-9F07AABF9EB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98876738-9547-43DF-9590-512C58DF6BC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B132BD8C-759C-4BDA-9029-060FC513737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C0E47AEE-7C44-4354-9F20-70654E3F404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C37D6856-DF3A-4CCE-9649-5C2FDBD1D1E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32C4DB91-B7E1-4AC1-A025-C16906DC53A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093E043B-C699-4939-929F-8A80BC480D2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AA5A4D70-2576-4514-9146-DB8F2328690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65FA4C45-08C5-4551-B770-ECC1229DB66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77F83F1B-3ABB-40CF-B517-53038FCABB2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B14C15E0-7E5B-4197-9788-376F92E019D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F6B6F916-F658-412A-B324-8AC2C438D82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F1F99035-EC4E-43DB-B555-A9370BA5BF0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C61C68A5-5AA5-4A06-8629-31366290BA4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32E0ADEC-B856-4BB0-AA15-CAFC5A35782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498AE15B-22EB-4E42-9BB8-5477DA0F090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FC670E91-B13D-4808-81DF-62E75B62114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4ECF091E-3086-4883-A41E-7C59B674599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86B50652-DE92-4D33-807D-F4A8AFD2C55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528249C5-540A-4BD8-8BA3-7765813E125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FACE9E7F-E051-4C5D-ADF7-69D5F2E35C9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544E076B-E0BE-42C0-956C-1FAAB516659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DD984C64-96F3-48C7-A6C2-9E7A5902C63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9839C3B1-A0A7-4DAF-86AD-C0DE8C4C507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4C252DF2-59F3-492F-AC30-39480B07E57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E6410C15-FA22-4CDB-9438-87F3982D6DE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5058552A-939A-402F-9095-8434736EDA5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49E45BA7-4B9A-4C0B-A136-EF0083FADA6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7485FD2A-F089-4FA6-8E6B-D3E07F1D048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148CA490-6896-438B-B201-F3AB9C34646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01B105C2-3A23-45F2-A220-C3AA47D693F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9806E6FC-A3B0-48CD-982D-95DC223B9CE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4F42641D-39E3-4FE5-B6E3-7C146C1031D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7152C5DA-0F66-4B42-BC8B-42CE9073C81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BAAD35FB-F8E3-4690-95B9-2A7146CC224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4C9AED24-45BE-46AC-9990-9AF707577E5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F812428C-2D62-4409-B38B-D1A3EBFFBFF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01382CEB-0597-4DE7-ACF3-897033B03B3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DA662E56-8BB5-427A-96EF-AFE2658F921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7DC7019D-38C9-4001-AA29-3B6C4538477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326B86DF-CD24-4CCA-932D-0AFE75731A1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608EC9E9-DBF0-4233-9E30-695FC6CEDDC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638B5938-9995-47C1-9A7B-2B75CCB0E3C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2E308998-28ED-4050-9068-5E5AD3BCBBE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B29C8AD3-F8AD-465D-8628-6EC93487305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B4D4CB8F-C40E-4B67-A481-0BB1A08DCCB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CA77554C-034C-4FC0-A9D6-2A0A968E02C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09D1F503-7950-41A4-8B10-B0E373C5BAC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65539959-F620-4099-B315-B4FE9EC7C53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D0E20014-F70F-4F71-BC23-925813AA3D4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6FE4F480-CE48-4F50-BC4C-EC37AD7DEE2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7375481C-C11F-4E9A-851E-CC2054B96B6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6BDD024E-46BE-4C08-B07F-E970C78399A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D3B9F10E-7FD0-4B66-BE0B-7564A71E286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57BDACB5-D3E2-41AA-A5A1-CD5D2792CB1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59AB3D44-DF67-464E-AAA1-397143D2EC4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8775CA68-47AB-47C3-B155-2681A37A348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B6BF9628-2005-4EF3-81BD-304E3C596A0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209C7FC0-B3A3-4EEE-8D31-4C40EDE30C8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29FE1C7E-E152-4552-A6E3-067EFD24E18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7BAF0BF-D588-431E-9684-5002B3E14FB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FAF26286-4F10-47A3-91EB-3F7C74B3296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F1FAC046-E13D-4F74-AA14-479EC092048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898CEFB5-E4F7-42E7-A355-F8E9395A1F5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14ED056A-29F5-42D2-B323-3CA9C174668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4CB9E6D4-F451-41D3-BA40-9715CACB3BA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6FD0BE7C-BE6A-4FD5-8CCE-2CB09D8DD43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0ABBA6C3-B5D5-4CBA-8F14-229F3AE4E9D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D58DE5B2-4AA4-4E09-B33A-D48AECF78E5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C856BF80-2DFD-488A-AE54-285CF6F8ABD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603D25FA-6B3B-4CC0-95EE-8D9102EB379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A24E517E-C21A-47F5-88E1-C79C9E8B311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0857B476-4B01-4668-BE6A-D5C2E6D94B2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EC9E8E31-EF9E-45E3-8EF0-B3D2D7B7F4E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C0B688A7-038F-4657-98D3-9328442A3CE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CCD98BB6-80E1-4AB3-9BA9-801D474434B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9DFEDD4B-4E57-447E-BB10-3A87CBA90A1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51734EC2-DB23-496B-AD50-196DB6ED25A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711DB110-90CD-426F-A8BA-8F1AE9E6EB2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9D103D35-7F8C-424D-9496-0D08EA633DC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2F7420F8-13F4-43E4-B875-CB8D756130AE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DA30B918-DFBC-42C8-A46A-A254BA68D2B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BC588DA5-8B51-409A-A43A-1A42473D62A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C482B0DB-44BD-46E2-827C-74E191DDC8B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B8DC8E6A-C2F1-4967-9CE0-B5E8DC78FB4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F4BF0711-D0ED-41EA-8845-E5B37E03A74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0178FC02-3739-4DA1-8A01-AA188195D79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D28C7220-A826-43E8-95CA-5A0902C11AC0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75AFFE55-C6F9-4B95-9504-AD2B4841D4D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18992A25-7F48-4874-A5F0-C5EEAC12A29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EB39FE06-F577-4D36-B762-F7C5A005A96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96325738-B1F1-4EB9-BAB6-B0D20C5FF09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5722D42B-B39E-4990-B538-22B01255CE89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7F2C0E96-5879-4C4F-A373-302601B9CB6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56A10102-343B-4BEA-A3B2-C3321BD033B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C4CF8E1F-1F37-4906-B789-8FB2BAFDD04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A6CF2EAD-A03A-48D9-981C-187CDB739C7C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F90B3EF9-C77F-49A4-9892-40CBE31A7ED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1548C6F0-A17F-4CD8-867F-041D73021636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1BB8B6F0-6119-430F-8125-9DE5222D73F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2C39378E-6D33-4403-91E7-51C92D2AFD0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F818E21E-1918-47E3-B6C6-632AE595A30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0A1D53E9-D695-4753-9EF0-9C9511099F4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156A1558-976F-4058-8A2D-05E52FDFFCE8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CD90CA13-85C5-41D4-8DEE-0686882DED1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A1511B64-DA55-462B-8C6A-B514DFD65C6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CEED56BB-CE26-43E6-B3D4-F93D1779B82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B85D97AA-47E1-4163-9917-0A628A803371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FCC8660B-49A5-4F9B-8EA0-FFF246379B6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198D9607-C522-43DC-B305-0ECE0A92F5C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B3E0C2D6-E3E6-4CE8-ABF1-89B277E5784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657A508B-848D-40F2-9487-AEA9A449E88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C253603C-41EF-4352-A02C-A085BC237C7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CEB8C406-4638-4AE8-9B2D-D7563382DCDD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F85DF8CB-38DF-4502-84CE-4D3FB469A0DB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750D9C3-8768-423B-B351-BAF5C2F84BA4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6DEDE8B4-9864-43EA-B65A-68916F82E4E5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01F05185-BE19-41EE-80F9-AFBE81D86FA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D92949FA-6D21-4C16-8266-56996E04326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707EAABA-9151-415F-B531-701B99A4E5CA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5546521C-1155-49FA-AE27-F500CB1D03BF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36682239-5CDF-4B57-BDEB-8AC1697A29F7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E4AEAED3-2C5C-4EE5-BE30-86721A9C4682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DB888B9F-04FD-4F56-9D38-C64220099C63}"/>
            </a:ext>
          </a:extLst>
        </xdr:cNvPr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6C726BCD-C0A1-488A-82BC-14305CE831C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2244970B-A022-43B8-B92A-137E5E1D94C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0D55AB63-45F7-4A71-AFB9-13DB1989F68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5436A203-549A-4FA2-8D7B-9E3B022B215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464AF534-B8FD-4F29-B41D-680759DA924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D58131C8-E1A0-41B9-A2CF-455AB83753A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8279B6AA-7A89-4B0F-B20C-9D1A539BFE7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5D76A992-3F19-4A52-B3C3-E3DB3268D62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5DC86AEA-AA70-44CD-BD43-DA8D2957EB3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0E9D7B09-5C9B-4A6D-987C-FA568B28454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7C7254B0-CA4A-466D-9AEB-E0F9020B32C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521E39C6-975F-4731-9D9C-4B3FA0B996A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2E3A6320-BBB9-464A-9CF5-D33272F9D43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44141C28-846A-4545-916B-FCF1FB3F083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F2E89DF-9E36-4619-891C-028E5BB1253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BA33E24E-B8D5-4442-8E55-0A540052F8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1C1B6A9B-0547-4445-B166-B1EA7FD30BC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87B0624C-2F06-4991-B935-C7D1CBD4E3B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6C6AF4A5-B753-4455-847E-878ADEA45D3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C2CC3B8F-8E9B-4451-8C1D-7F64EBB7D7F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52554566-9EB6-4FA1-88A4-EB624C55B3C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9394AE56-3D0F-40AE-A35D-2F7404BFD91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A26D4CB3-FEFC-4847-817D-C974632F502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7B805523-3C92-4EDE-9AC6-BCEAF0F6BAD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692E1FEA-904A-479D-A8B7-9FF7BF5561A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00972BA8-060D-440E-B8E0-CEE260BDC04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DC70C31F-F725-46B4-B601-2BEDE896C54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6393BCBE-9294-489B-A429-FDEFACD0E64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57E13839-6CBE-4BD2-A13D-DE73C0392F0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D95A30E6-BE38-4483-96CC-72DD70A2FCA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6DD96C50-833C-4A3E-B1EA-AB281C04A36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EA711C77-8637-427C-A009-43E4718133F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9C563A3C-1C93-4ADF-9B3A-C8932057B6D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029AF8CE-8C27-4E00-8242-92BDCABBA9C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E90BB0F8-DFF1-494F-A3D3-5DFFEB3F554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5A7A3774-CD7B-4010-A967-C028F7D9EB2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BB82CEBB-9488-4BD0-BB5B-0B74E85667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F8796D6F-456A-4305-9437-B9B137C1FF4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BB61591E-5A12-4B10-A48D-8DB7F3B85D6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6172127D-53BB-4FF1-81D7-FAD8D4E1984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DA9D1A01-EC95-46EC-8600-03B9247BB6B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E4CE0641-E0C1-4C77-98C1-23008E0DCD9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6B991B9F-658C-41C4-9169-F4D453EAC0A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D242720A-6538-40A1-B848-53E4003C20D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09966B84-3396-46E4-A217-926436DE026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9A4E17C9-D128-479A-A545-F71E58749B1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6F5845D5-18BA-434F-A8EB-A7E84937D32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3E15FDB7-34AC-4764-9CD2-368960C6F94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27A9D870-F6B8-4383-862F-3608C46F3ED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AA628C2B-BF21-4A24-8F0D-A9F7C6B8031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923B0ED8-A32D-4E29-8037-6D7592746C1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1A895F21-565A-4AFA-B969-3608C98BB8A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159CC3D2-5B11-4D6C-853B-B0E1C060D2D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5C9F7A17-391B-4060-AB3F-44FE9D120BD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2E683C65-7B0E-4825-94F1-20ED65B46B0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01250004-12E5-4007-AE96-70CDF01AC60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1F24B7A-48D2-4A49-8ADC-398CA717C33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58075ABB-57B2-4EAB-AE20-499807CEE11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F5AACC27-EB12-40D9-9637-DB0E7A228F6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A569FE46-457B-4F72-959C-00BB5578E5B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F8EFAF83-D0E8-42FB-B47C-83B43A26752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E8D15E60-E06C-442F-B1E4-0A52AA3E475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562FFA33-2828-47D7-B948-06E1940021B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9A705CCD-908A-41C1-B392-448222BB924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081BF673-61B8-4BC8-87F7-9D517B42047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7515576F-0B00-4FB6-9331-840AC53BF04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2553D703-1F68-449E-A75E-ADD6651C88A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F2F730B9-BE58-4EFC-B70C-DB545CFC761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AFD302A7-0CDA-4B16-8148-F5CE008D28E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E5CA37C1-DCED-4CB7-A71C-4C092E1664C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D64D1AA3-BDF9-4DDF-A3E5-3AE7541D291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C0E500F7-4A35-43C0-8F42-EA2354C726A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0D3E58ED-16CC-4971-BFB8-096220C8C5B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05B98720-EFDE-4136-B118-6F6D7D75776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3E1958C7-BE83-4C6C-8032-D929A702F28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279858B7-5F3D-461E-95C7-7A5A6DF1621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307B3D3D-0022-4C5F-A196-D363B431920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77EBFFF0-5B20-4426-BA5E-E6771B7A64B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C8109B9B-DD23-414F-9FA3-089B8EA16E4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AF0368A1-48B9-4E37-995A-38C20A3040E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7C27BDFC-6765-4BD3-9377-43A78CAFBB7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E23EA8A9-780D-450C-BD62-17080A06CE9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AF19A793-806D-452E-B5F2-1D7DA641917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9991E69C-EC5E-419E-B298-C8BEADEC770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0E9D5FA9-5ADD-4316-B96A-1FB248BBEE9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1DD11177-822D-4A8B-93DC-D087326C82B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3D33B3A6-F5E6-438B-A441-CC4D0F1259C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5E2BE856-DA92-4048-9253-53B67769194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BF30F966-54FB-4AE8-9A70-8BCFA0685F9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1E8CE45F-66CD-4C31-AA20-C92A0795685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2BD5CA0C-50C0-4232-A8D1-FEC860FD7A8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E944436A-4A59-41AF-B853-B49E0665BEE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C3B53C91-2455-47ED-BA16-EB7E8A6E6F6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F3590B58-60CC-4115-9E7D-F1D67F8D8F4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5FCFAB7B-23B7-44D8-94E1-0DB5A233AED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26E68FE2-E2D6-46A6-87A8-D94D5121151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A238360A-7E8B-4E65-8BE8-E9CFA35F072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39534B12-F517-4E22-85A5-7CDD21E2098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F2B135F3-09C5-485D-B011-0B59E0E62A6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97403306-945D-4D3F-A3F0-149EE66CB9F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929BDDF0-A2F8-40B6-97C0-D97D332BCB8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3BA8105E-6123-4A7F-A784-830E3394A99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D4E7296F-3D24-4E9C-AD71-C5629E5AA41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9E964C93-3708-4B22-A7ED-494137D3DFA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BF0EE409-3126-445E-83BA-67B1C5CE38E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6EC3399C-79D6-4C8E-BF35-059FE9F8EBF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FAC8AC09-22F0-49DB-A276-CCE4B2EF133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294ECBD0-8FEE-4188-BA92-829BD8B247B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14A40760-B809-4EAC-A94C-B30B6AA8B01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9DA5074F-5854-4887-B5E2-FE74275D76C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96F88BAC-4B5D-4948-AB25-364C147D832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1F5A5BE1-A71E-48B3-8A65-363FEFAE6A4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AD3963E4-9C9A-4AA8-A98C-854B6FA7B6E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106B7694-A6EA-431A-8565-0E0137B5B1A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6F2A17A8-18DC-43E4-B0DE-710F1CC6903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37C2F161-4BB3-4B15-A460-1854B246E35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D15A7DCC-A4EE-40CE-ADD3-BBE06B883A8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F132C60C-2278-432D-8F0D-127394F1D0C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79E24417-F3AC-48E5-B512-E6E91187218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7A7B14FF-E833-40FB-AE89-77BB39E1214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604F6F06-7567-4E94-9E26-7766C74897C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CBC59742-8CDE-40B4-8A2A-E2414997B2B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4F0C6C40-8531-42AE-BF53-1D626674374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153CDCC6-FEB3-44DD-AFE7-765F66223EA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840A26C0-60E1-4A73-9EB5-A6D6799CBB2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5D28BF31-02DE-40CD-B1EB-8ED52DB7442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14B5D98F-0AC9-43B5-A96A-0560E813F89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6199F8F3-1C13-4BCD-9825-BA77B65158A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76609573-505D-4809-94CF-0F399D52E80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1A965C3D-847C-49BC-91C5-178CEE7FEE1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1599BF14-AB29-41FB-8B6F-864CDBE2C13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7903B400-F157-451D-AA74-B5CB9E56685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707DC072-7DCA-478C-921C-D7B742ACC92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45BC4700-644F-4468-866D-0BC59988C4A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CDA70256-B08E-4FF9-85F7-F9474AD5700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058BF64D-2578-4277-9CFA-57639D2C926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177398C2-C494-483E-9168-80E9E24C2C8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0C90B5E5-E44F-4D47-9378-B65B9782312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795D725D-31C0-435D-AD5B-E28D1916CD3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2C89DDF9-AD50-4022-8243-B6C5ACFC3F6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293B3389-4525-4845-AEE7-A1DE5376B4B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9AEC0B84-75D9-4CA3-8F36-AF4826615D2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F6504BD6-D040-4BF5-849D-38FFFFA5C3B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C458F6B9-8413-40DC-B797-D7D28F5D9CA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BA938933-3CD6-4F44-914F-E97C16EC7F2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5965FFA1-0AAA-4B99-BEB2-605111A716D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1E0DF8BC-D83F-4D1C-9874-9E3EEB6A00E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2B92F7F8-1F65-4EEC-A788-904C9E6120B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8818C268-FEE6-4813-9EC9-27BE348BED2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17CEB1AB-7F99-4813-B480-9253E5F59FB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AF65E4CD-2D1F-4ED8-B8A8-512B48B7F0D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C3295B26-C7ED-4993-B3C5-146F0291906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C667DF6A-F369-4073-9963-22C329CE3AA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893FD289-E5C5-4CA7-B869-AE5F449CD97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67B43BA6-35D6-4E83-8C2D-2DFBCACF8E1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2A89906F-EA98-41ED-B130-AAD1E6CFA27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C8D9AFA7-182B-4D63-A9F8-FA7406ADACC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31B3460E-523A-4FA1-8E10-3CE717386E6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3C8F9937-256C-42F4-BBBD-4D5C3259A7E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F118CBEB-F748-4600-805B-62B65BB70C6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C85F8E7B-924E-4449-ADA8-F99ECE7DD49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2A3E2FF6-83CA-4380-9330-57580599A3F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B213B123-55B3-4D28-8411-77AFBD8521C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0D238318-E07A-4261-BF1A-6AB97E283DD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ECA5FA24-039F-4D3E-A6DB-CC604CABF7B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917E18E5-5762-4BBD-B600-BEF9B13C330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5247C2AB-02EC-4593-8603-7FDDEF76BCA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BAA7B08A-D3B3-4175-A02E-B9CA4898704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A0A861E7-14DD-4A90-9E2B-68AB097E026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2A078A02-2B7D-44E3-9D43-7898430F8B4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ED85CFE1-73A2-44D4-84DE-6151F77CC64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AE207D64-E0CB-47A3-8B68-ADC49419206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2D24E252-2D19-4FA9-8D06-F1996E18AA7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92300C96-F523-4583-8F2B-B16ABF638F5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8DADA060-BABF-4833-8366-B9694A56E1C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F0880C11-758B-4BD4-976A-D028BEE1F3A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E57F080C-985E-480E-B320-E1A2CD8CA0E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9B7EDCE7-7873-4DDA-BA46-D22BB2B79F3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6A52E306-601A-4F42-90A1-8971C60C913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D92867C6-1163-40E2-95AD-E065FD5525F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70A6CCCB-E777-4748-B9D2-423465E4C86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95D08AAB-C721-4E01-82D8-74BC53E4ACB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E7DBCD65-7AF6-403B-B27B-2C9F9197C44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84A2FB71-9E69-4F37-9FE6-858872451F2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84AFABF3-29BA-4897-B698-E6C4D8C71E4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6EEF3B52-8A51-439C-9AB2-1000F9A1F75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B6968E31-EB82-4335-8CF4-26368463695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7E35D632-6E68-454B-8C4C-E21AC59862F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F61B6C15-8E26-4660-8B2D-670684F0260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596B1041-367D-47F4-9FEB-0BB8DA5F84A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F9B4364F-CA87-4795-B306-EB7FE17011D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51BB6CE9-9E80-4EA9-AA71-0F15E7889DB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2961E762-25D6-4FA7-8612-91556001B67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F023EE8E-6539-4CD9-8C97-E9A3DC7B2CB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9ABF3459-C5BA-4153-B26A-4B2F7EF6193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BAB29803-4538-4D4D-B82A-9CD0FF7D1B1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A6FD82A9-1410-4942-8774-8AB27CD9F04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014AE3E0-3B99-43AA-99E0-CB8002519F1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11E7C45F-986B-4586-A639-9995C2538EE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2930BCF4-4E52-471A-937A-625C16B60FC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97CB0D76-D681-4489-BD55-0DC862F446D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3BA5AE29-C35B-4AD2-A559-62BD67BF060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EB199DB7-2D2D-4783-BC46-84F9F22BD29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B109122A-F845-4795-893E-5D7D927220E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5022F15F-02F5-4F2F-9F7A-E4DCDD0B02D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E25E2C09-C781-4D3D-8F32-F7DE76D8A76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82F198DD-41B0-49CB-A412-6DE2EDA15B0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77CDBAD3-D254-4C46-8B21-7EE5F6CCC27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8E7C3E22-140D-4598-AFB3-ABACCF5B27E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8379A659-E12D-488B-91EC-729E84760D6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494C30C8-20A2-40EF-85A9-4E164E38720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D5FB5697-B147-43ED-8ED1-3F83F1B4ECE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9D3FAECD-A483-4563-885E-E0296FED245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4976317F-B51F-4367-BE21-4BBC596562D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3C1DEB49-3B44-409E-A2DE-158B8CF9678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9D7D3133-D889-47E3-AFED-F38C848B709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E31D2F7A-F3A3-43FB-8C68-4E39E74AE9B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FB310E05-AF53-4E99-A1AD-E9ED02365D8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E8F1E16B-8CFD-444E-81BA-CC69FCC47D2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D19B9FD2-227B-431D-96F8-5F4A60AFFB0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AE0933F9-E23B-4867-AA9F-20846977199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528B60C8-766E-4C20-A5C2-713D6634C1C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9964291D-4F14-4CC4-80F5-D6ACD3AC3AC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91FE5371-AA15-454E-9F14-BFF52FFF18E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4A2B9DBB-D404-4B41-A564-6A992C12DAD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999CFC68-DA1F-457A-B162-2A4D8605F76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D718A32B-F867-4776-90E4-72619DEE0FF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5D1FD602-F291-4C3A-A3BF-2B06DB2147B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B768AC4D-5A13-4594-8A5F-7F79AEC65E1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A70E4163-25AA-4CF4-9ADC-0D674755631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16E79B3-0BF5-4A66-8033-6407828E174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64835736-FE0A-4022-882A-EE3E7C712B0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D0637641-521D-4DD3-957C-8A907E39A9B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A1EBB34D-C7A3-4A81-A945-9322BD62CD3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F8589B6B-1E26-417C-96E8-E9DD04AB7B9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00928E68-1F66-49B1-B48C-B74175F8BEE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72A091D8-FF2A-4B97-8E7C-6A4A54BBE28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871946A2-8A15-44E4-9353-465813BB779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A3F94FAA-928C-4A3B-AE86-407C212A47A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219CD17E-1FA8-4749-B215-69ABFC0A43E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7023D951-43F8-4F39-9276-0DC19027CDC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76AE174E-DC7E-4C99-81E6-C6309FD07C5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0B911BC3-2AD5-4FB6-A947-3E0D43D642C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EC897DB3-AC8F-4B4A-808B-52710A46257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6B280A97-2625-4196-825E-483833B5AE4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79C606D6-5E54-4AFA-B0C0-F3702653842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D05D8C73-1FC6-46B4-92ED-6099763C81E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7F186EFF-70EF-446B-9162-3A56E9A2FF0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0869B45A-DAC0-425B-8947-4F5753EA5FA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0BEFC0F0-74C4-43DD-B5CC-6006223549D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2D934A08-3B61-491A-B58B-0A34D16491A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BC912A28-3361-4820-A680-B955AD20142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E7248249-9F21-4A5E-9426-AD3F4522BF1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D1D13552-42BE-4A50-9E7E-B1293FDB807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1FDE1BA8-986C-42A9-860A-9A4534165D4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94791AA4-1CE7-4199-809D-5FD1ADF3870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F67A798E-88B6-457B-8733-FB032023D2F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318762DE-476A-49BE-A577-453B6031971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782180E7-DFAE-4DE7-86C5-F1C4A8D3985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84F3D825-F514-4E1B-B3A6-7E0184D23FF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211C7DA8-5B6F-4209-8271-7DC8AA64EE1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444C76A8-3DE9-40EF-9786-BBC2BF8EF98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F3A7F63E-A1F9-405A-A8F1-DFCAB4DC560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EB287F72-1293-46D1-B2B1-E03E6FD8738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C36CA9F2-2C05-4445-AF0F-41C057D3111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4DF9C17E-2622-409D-8B7B-3765E825121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C24D73CF-451F-4245-B89A-0918E9DBE06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12255582-E9BB-49E2-B713-0E887D982C9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5A8AAC48-0F54-46B1-9A11-029397E6AC8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F59BA927-03F6-4D9C-873E-21F074D2A0F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81B3E9D0-7329-491B-92FC-8A95C23AB16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A98511B7-166C-475D-ADA7-FC67FA051E4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E45B3DD5-BDB8-498E-8737-CAB9B97BEF3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68DBFEEE-FDCF-4BD9-9C51-E710451FAF9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27331974-4467-4F2F-9B0E-55A28C9DBB8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D72708F0-AD0D-4CAA-95E7-817133FCAB6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0A50842-4498-4C5B-94EB-34857F1372C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BFA7C7A4-6566-4116-9EFD-3E14A02352B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25D9C814-B699-4B70-B4CF-C41CE1341B3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643A7CED-1DAD-4D62-81C1-B020C63F403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F758A9F0-319B-4AFC-AF0E-0EB56D40700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67291A1B-691B-4A28-8DB5-E6C9FC6F97A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B65B0378-98AD-4F80-9BA2-997B3D69E17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B6CDEAC3-E861-4B74-A683-6FABDA3290C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1BC15736-B5D5-46DB-BA00-745BA47DE20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97FD7C97-2CB1-4A56-B626-D2C8657BCDF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34E1457B-DC50-4D71-9273-729406A3ACD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B11F09C7-8E99-4162-8F1A-AE516AE92F8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200AF7E0-C7A2-4B7A-96CB-3FB8CB0A348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886D7F3A-B8F8-439B-8138-E3F23B33362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64AD8C5A-54BA-4EB4-952A-B8D73BDBEB8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54C559A1-922E-4696-AA02-2FCD5B1E750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5828A8EF-917D-4FE8-9AA9-9CF495CB207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53F05F52-EA16-41A5-9694-DB41CF3B176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4BBD75B1-CB4D-46A7-B655-1EE96AFE38A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C31D7B8E-0B2C-4C41-8617-8072C705905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4410C619-3602-412C-87CC-057B8255BBF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D1049219-4661-4818-BCB2-43D2CEBEFE9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113B0BAC-2F6C-4A92-94C4-60F0CA2464C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FC7BF275-608F-4CD9-9C42-1A43F61D7A2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C6DCBFE6-E4BF-4FFD-9380-BCCC06D123A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4796C100-AC0A-4D5A-B708-767CB5FB84E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B99AAF09-EBD1-4F56-861B-FE5BAA61502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68F88588-790B-4BBC-AF14-E10BB52D192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6909BB6C-806B-4AEA-A375-25E037B383D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B89B93B0-C8A5-42FD-AB45-6350E2398EB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298340B8-ED28-4960-9FF3-46B8B4275CD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CE58DAFD-E155-439A-AB08-B633C2CACE5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5E151944-6378-45A4-BFD4-9D832C98C62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3C942B27-E1AF-4C08-BA84-F93ED8B8EEC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3F6704AC-57A6-4C5C-BBC9-B7F534F40DA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217FCEB8-E1A7-4E27-ADBB-4196CAAACA3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B621AFDA-B558-407F-B872-2B342211C35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B6FD5AB3-6A00-402B-86AA-816445D1AB5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247CD1A7-9EB6-4BD3-8790-1A8F6070006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C06645FD-DC74-49B2-BA47-DD51E97F8A2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FDD9FBFA-F04E-45EF-B4ED-8BF705D9F1A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3ECB148C-FDCD-4ECC-9035-827D16E3AC4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017B9EC3-D77E-405A-A364-A798560DDDE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C2E8F383-107C-4ADE-889A-BAE75F2FAB6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4AAAED17-D20A-46B5-A220-207B9394774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3A276D7E-9BFC-4CA5-B650-2D36784F9F1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0C24B842-86F8-4D8A-9D98-BD116878C4E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4E343F0A-7AFB-4C65-AAC2-681D13036AE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1BC98B03-4BB4-458C-9D11-6AC34B6DF8A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23DFFE2D-6ADA-45CB-8230-EF9989164CE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4B34D092-B592-4A6A-9ECF-E029E16B547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B9C401D2-E66C-4235-AA01-E8DB446032C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2DC9EB7F-4146-405C-ADBE-ED818BB6F74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A2145E5A-EEF3-4650-83A8-B3993E92A23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65150B12-E6B1-4E2F-A42A-DC0DD7E12B0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2FE3128E-442F-490A-ABF9-84796DDDBC4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8CCEBB22-4E87-42D3-83B1-6B4C1DFEAF6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1F5EB577-18CF-41B2-B055-45713AED431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ED5E0889-56B5-4738-AA8C-F3D9886BB34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CD0F92A4-B22F-4360-96A8-987595A08B9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24D846FB-137B-4327-AB4C-1538C5D63C9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17200C1B-16B6-4602-944D-F62B5489506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F2624E43-B21A-4F33-9F8D-89263FAF923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DE4C5DA7-D52A-4E9D-B56B-6B769F80243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A6A820EE-83EA-4C2E-8B31-05A346D7B83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3861E1CE-CB1F-4721-9E75-25D98372EE9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9611C916-CA51-4083-8B36-1B14FFDA13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FCD43205-0135-4293-AF5B-97E8835396C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1EAF4BCC-87C6-46D5-9A8E-D95F724A37C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9FE29CC4-F9B4-40E1-972F-8B6651E93FE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ABCAC045-E59B-4F0D-9A29-B89FB043082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45CC0074-EAD5-4E90-B9C4-9FE39BD6603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D215B078-4983-411F-8997-2A85A1541DC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4D48BADD-DEEC-48BD-98A2-5FA27B0CA4B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ECF8A1C2-D262-44A7-8634-D7778253875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9E7C657D-4A43-4FD0-8661-3D9985E0089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B6949C42-B6DE-40D6-91E5-8245C48E021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E43F362B-1DF5-43F0-9872-C9A3B8E3D99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262E06D3-C1FC-413B-BC9A-B98D766E2AB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E12337E2-F62E-4E49-9428-4129E99713F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51D4ECF8-1784-48F0-AA51-C52D33F5350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7184D88F-351B-475A-AE5D-8BF7D4162BE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40BD3528-F3BD-4FE5-A159-885317F0AFC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00ED4583-A754-4203-A92F-F819B1D66A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807EA0D3-F78B-4B60-AA84-5C935CBBA7F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04995005-02DE-4948-A0E7-906B05E8B18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2107A88B-970F-4C2C-9246-9B1DEC8B2CA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EA9FDA37-DA80-4E42-A218-143FE42C4BA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9CC49A80-BCB0-4A71-9223-1444E4BCF2E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6EAD33E3-9143-4939-AD62-2145698297F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EDFB076A-F50A-4A41-A71E-F668BEEA79E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4F133A3D-D768-4152-89BA-093DEF0330B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40B5CBAC-8147-464B-B594-F92BA6235F0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5455C766-8D7C-4978-9B61-D2D199DDC24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A4A2AF5B-0ADE-44D3-8D0B-2BC968D3DB6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7CAE457B-B479-49C8-8549-2109FAA61CB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27F85760-17FE-402A-ADCB-3D8CB5E0BA5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81B85664-DD38-47BF-A7DD-A76AA3FB532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BBE03DB4-B6E2-4E15-9274-D8166F8E6C2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D7B5FCC9-546F-46FC-B408-8FB0F5CDFA9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B721A78C-6899-48E6-A95B-3A834C68474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EB4EA3C4-8485-4954-B882-D1BA8343CC0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EE022ECA-30F0-4827-9392-20E8660CB51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054B7982-B823-44DE-9062-9A4DE690414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19893E0C-0FAE-4511-9383-E25A1707B65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97A4FDE5-FCF5-4464-AF3C-A492FD14A2B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254A9796-6A36-4D94-8190-12EFA25C4A7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B79E4918-0EC3-49C7-8CF4-1468F237B35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E43247A3-8FBF-45F5-830C-50257E35C50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CAFEDFFC-C7FC-4C27-BFA8-611C81BA0CA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4D235298-6038-4254-BC43-9D9BF15D966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95B894E9-F941-44B3-8620-7E74BE76373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010885B3-C6C8-4E8C-B893-50F9EF61D49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58B2DEA8-6EED-4C81-814A-BF1E53E2B7D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6EFE70CB-FE1A-4E36-BF8A-62532B913DD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CFBF3A7A-EDD8-4AA6-805C-9B1E45A6E2A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EDBBF8ED-E725-4464-BE55-F1A77C3C536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A6B9A169-7595-43C6-8EE0-A8DD468F0BA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A6F5717D-EAAA-42D7-B217-9F0DDC9B409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FD577842-7AE6-4312-A50E-AF498F46448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07F03FA5-EF4D-492C-A43A-4C08E93401F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2A5E6783-1D55-42C4-BFC7-B36DF06C05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41B9F231-9A20-44BD-95A6-41478D36909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95EA845A-3744-4C64-A78A-B6BD14159F8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988B65E5-5E53-4B64-8E3A-AC5B94FEBB3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99C7BE92-DDF7-4770-B869-D5772C87BCA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4DD1E67C-E475-45F4-B757-D92F77701BC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012A5623-A0F3-4E1D-90F5-06D8202AD69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FF0DBB0E-D64B-4490-9FBD-E54F7E693C1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9C3EF7F6-18C9-4F46-A8CB-642B67AF924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4191D937-88D9-43B6-9255-99EBCC13283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FDF80D4F-E6CD-4B2A-9C5C-0EFD69A7779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9210FE5C-ADD5-446B-8EEA-0762C0F8778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8EA13B43-9D14-4C02-8BA5-94455BBB689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9CF5C581-BE80-47E3-B19F-5DCF8E847D7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61822FBD-4B02-4B71-802A-1D3EF80FCBB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471206E2-F8FE-4705-9BEC-8EE2027F506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DB12A2C8-8678-4ABD-BCA0-56735E7789B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66F93176-8B74-424B-BEFB-A6DF5664305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8499B827-2DEB-463E-91E8-F9A81FC0E61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D8B53A66-D0D1-4DC0-99C7-5E56B257617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DF5FCD55-0973-4F17-962E-7A81287E1F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280EEE35-6856-4221-AC64-6A7FA65AE01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4F2B5826-9438-43C4-9B75-13FC6A1E283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D23600E6-8CCC-49AF-B535-33F8E7DE6D4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295FDD50-F699-4254-A4EC-30A2594C647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CE55FBE1-9151-4DCC-A020-B2BD2A28B95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C834E58B-CAB6-42D0-A9F1-8B0A2BABB83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62BB1E42-E60F-4B05-BCB1-9EDC3EF2137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A0574358-E60A-460D-81A0-FBB69F2341A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1BA07E36-33AD-4E94-A8CC-1E69739588F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ABD33FD2-B3BD-4417-8ECE-649B6A62E9A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4CFE9D10-D926-41A4-8ABA-DC77CEAEDD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90CA77B0-38B5-4FD4-BF5B-9C28AF8661E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FCE93A3D-1AD8-43E0-981C-469346C674D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CE229461-58D0-4FF3-A9B6-109786C9A66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20D28658-15D6-41C5-80C7-94CE7EDEA5D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3AAE473E-922B-4801-A78A-29F132397F3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C394A00E-6C27-487D-9FD5-8C96CCED677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FBE86C64-5448-4C0B-BC3B-1395D8BACC1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F918B795-F0D9-46F5-8EF7-BEFB630B385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C0792395-FF29-4ED6-92D5-E0717A00927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74C58D27-E57B-49BC-A6C3-7971410CC52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FB57381A-178A-4335-90D6-CCA1350839F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DCAE24A0-33DD-4F50-AFF8-D4DBC683F42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5A321A7D-E7AB-4E40-A7B4-95042E63E55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658BDD61-0E48-4139-8EFF-8312510F0B3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30214FF3-E265-444D-B879-B309BAF6E1E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1F5F09DC-3AEC-4ADE-8B77-C91C35B40F2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42E759C1-9874-4793-9190-583E33DE4C4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D21E6FFA-1596-4F66-8437-E0082880513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95709264-7E74-4D00-BA29-0C193AA2EF5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E64629D9-581C-4578-BFF7-440329C0FAF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34E461BE-DBD7-44CF-93D6-ABD3B6F1001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4B8A65FF-11E5-476A-B513-D8A8D5DD77F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3DA21768-E2C1-438A-8245-697BB8863FE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99FF87BF-A3B1-4A20-8654-FC8559BE3DA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EBCE1513-10BF-4C48-BE16-F308ECE877C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317BB2C4-665B-43C0-A6C4-F2A1D4D289C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DD07A9D3-26BC-469A-8217-E9AAE9D8608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2444EC67-D91A-47BB-B300-81AD1B8A988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819E0C6D-560A-4DC4-B0B4-3D3CDAB4663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65D50022-426C-4850-A970-250DA346828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CA29998E-9EE1-43C5-99CA-1463A61F1EF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93CC5B2E-4EBB-4E03-8D88-2327B68F821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05587AEF-68EC-49D2-9B1C-100AA065604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4318288B-112C-4180-BD45-2115E33147E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7654A665-B0D1-4DB8-8C65-A7D0377F07F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E5D80D47-0989-4EB1-8D9D-3BCD1E0D872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2443D92D-706D-4E44-8A13-F8091639668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517F5745-DC6A-4F5C-B39B-72DFA830E7F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D450B188-3138-47EC-B4A8-6542433075E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5C165969-ADCA-4076-9A6A-3DE13FB8D69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B850BD43-093A-49D1-9AA7-08892DC09E8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8596E4DF-CBD1-479D-8AB2-593583B04D1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E4474809-1342-44E1-BA2E-71DCED855D8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55F14F6D-2628-46F5-927B-F74EB7EEBBE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52F6C85D-2AF1-404A-9C97-C9932FE2910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A5065730-EEC5-41D0-A86D-06CB2419984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04FB55E1-4407-4989-AEBD-3648B0C08EC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EE2462E5-2A07-45EF-8BFB-669633D7EC7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7F88120F-176E-4739-B500-C8EA6693EAA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62D1592A-5694-4AC9-B425-0672CAA101E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46AB2586-C52F-4590-AF97-2DFBCC8ED2B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456C142A-F1AF-46EA-A72E-1DD846F993B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901390AF-86A5-4A3D-AD8F-C28F2EC5BB3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E7F137EC-9DAF-4C04-81D8-BAD06C41BFC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29A3B33D-CDC9-4D67-BBDD-2A6ED2F4E70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DC140553-441B-47B3-8CF6-E18626E2B10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62849C03-A79E-445A-8364-0C65750B237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3133F8D0-054A-41D0-9EF3-081FDEF4252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DB53D050-FF63-46B6-9279-0B8E1870C2F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9048E17E-FE12-4E00-AB63-5168CADBE93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E97CCB4F-7FAF-4108-ACC0-11A2C8C6835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D58CAD60-9CC2-408B-AACE-F6A48BF0805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10725CFF-942C-4D84-96F5-2A89228D4AC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F728990D-CA9D-4F4E-A13F-8E3C21A4593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7EC7A28D-3588-4137-895D-BC85C1BEAEC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E2B4A3F6-B944-4ABF-9377-13AF3EADCBA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D711A47E-DEE2-4686-A667-DDE72A1311B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293278D3-6B5E-4DB8-AE85-DABC21E67BF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C9C6C090-3E8F-4B2D-8A30-F5BE564E724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37402FB9-4DE8-40D8-B47F-8508DFADCD2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181D9AD6-05A3-4CE2-BB20-FE4B31BEF4E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556DF493-5601-49E6-B3C9-1383ACFA109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73E27385-E2AA-4D92-AF66-D80F820E90F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D87CE530-4BBA-4571-8FA2-FE54A5B3D55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96CA5FBC-7236-4FDB-B089-2721FF53282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149BD27E-A14A-4BD3-8A28-491C2B221DB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A2763334-375D-4DC9-85E9-F1D94F25E5F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9589ECFC-CEE7-4E23-9BF9-032E09A0CA4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90EDDCA9-28B0-42A1-B53D-B6C1378FDE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D4196E58-5903-433D-B297-81F5F767699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E20C9DB3-7D8E-4E63-99F9-1408E347816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DD291974-868D-4755-A4E3-873E9959CB4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5F34F15E-A9FA-4EB0-9DD5-6B27EB8A4BF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DD9E93BB-B28B-452C-84D8-97236F9E8DC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E3B3D23B-CBC6-474D-9DE2-E457B14C003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EBE72F54-6EAB-4637-BFAC-15157864863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2B38B7F6-ACB7-4C0E-872D-FFC16617BBA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B36D44D0-3104-403F-A479-DAD5DF77BC0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4089100E-F09D-4FE1-9B23-919199433D3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0211BBE6-F08A-4BB8-936D-86EA4DE441A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EDEB5BA2-F14D-4635-B30D-B040D6351FF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8016DDC2-60C9-4A45-B34B-250792FEDD1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C255E0D8-12CF-4850-891F-682BAE62473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0329D014-B06F-4F51-9F9F-D4C9C95A7A8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398AF769-DCBE-4EB7-AA9D-01A8CE2C17F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15F37C90-D8A9-49F2-90C3-BC6769F4BED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E535A8D4-4E84-4177-B98B-B2BEA88E687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240F54FD-2356-4EB4-B038-E0AD0BDA685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C2888E61-97F9-4E99-A08F-A56544EC16C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A045E96B-603F-4D53-A3F5-A77A0E76F70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FE39D7A3-41A3-449E-B071-4424D2BCFEB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14CE2B28-27FA-4405-8F4D-79F7BBC61AB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AA9639B-8FFE-4EA5-AE59-24BE097038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796DC490-FF3C-4FD0-961B-1D13268BFD2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DFADB8EF-C835-4435-9FC3-6EAA554A78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5B28786B-DA35-4A12-A5AC-8B6828370E7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37DAB890-6E04-4B40-9FA8-14CEE4F6942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9D917D67-9BAB-4E81-840A-F1D16845638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5AF1CC28-B40F-478D-83C3-C60A5EEE27F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B969479D-B5C4-499B-A91D-A62FE405170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277BCBF6-E257-4ACD-8234-A271AF07E0B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B521C0D3-3E15-4D8D-A734-EB61BFCEA84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255D5BF5-AFA9-4819-8A7F-A785A3BF662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8E699BBF-EFC2-420E-AB2A-642D5167372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F447644F-6DB7-4107-B500-6B121613C69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0AAE1E56-3A9C-4BFB-8992-A9FD548B628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41D75C09-ED77-40E6-8534-6A427C1EC09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31BF230F-6588-4CC7-9E41-A2BC81CD112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3DA1BB18-2A8D-4DB3-8234-764AF05FCE1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1A3017F5-0E33-4A8B-9058-336C64E7D81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507BFC4F-F0F0-4FDA-ABBD-3E16F2864DD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7C0A17F0-119B-4399-866F-E9B969FA75A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01A7F8B3-B725-4007-B1B5-744772C8D26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FC9BB3EB-24F1-4F8E-8F87-0AC8E6D2AD2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3E3B661A-2F4B-447F-8B1E-36AAA7E90D9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E9647D6F-ADD1-42A8-955A-7198709ECB9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492AF9CD-36D0-4455-9933-7F128908AD0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7D29C2F8-019B-469A-AA68-F51B93F9180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81422167-F601-4709-8207-0217F1B2B12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B3A44157-9C67-489A-B5ED-53CB886637B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A99F8077-1C59-4F47-8955-E387FDDF86C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5178AB84-FBDF-4A55-9EE1-78EB09817D4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DA622FB8-4619-4580-84D4-DF026059D97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432D603E-FD93-40DB-8870-9EAC8073AFB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C146D145-0642-4BCC-8D7D-0D45581F8C9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D32A75A0-5EB8-4356-A89D-12C8CE0683B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DB9D396B-0BAA-49C3-870D-E6B5DAE2B7F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65B1B70D-5D57-4123-B46A-06A347085F3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FE5230BD-17D4-43E3-8494-078DFBF1ABD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C6BF9419-7CC0-4639-9C73-F76E8029729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EF290FE6-D3CB-4C88-9092-DFB37BE65A7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C0505827-FF34-488D-9391-24ECF8C58BD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4C6B8A12-2427-4F6A-908D-CBF67DCDBA2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8BCFECDF-53EB-479D-8DDF-D2BD754AFF6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D96C17C2-AB61-48F5-BDA8-BE88652C38F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619FCB57-6850-416E-9B29-303A5AFF5B7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89AA4167-47FE-4336-B02B-F2397170A21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1FE0A291-0A05-4AAC-A5D6-0C17B683D1D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0B62D0BE-1A16-4068-93CB-57F76B3942D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A94E51B3-CB91-4618-9CC9-852EF865279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5E9CDD33-6849-462A-A605-74331917876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8E5C2370-BB33-4B15-B3FE-614BDEE5113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EEFE0CEA-0FFB-46B6-BB5A-BCEC5D7E246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702DDDCB-8BA7-4AE2-B076-F8A3CAFB4EA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1563A1FD-47CE-4F3B-96D4-ABFB55E31B2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B2C7972B-265F-410F-9527-E649A11A809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3D8128CD-67F1-4908-A42D-8A440B4B5AA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77E59DB5-61CD-4079-85D6-35C086BC934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AD94D586-277C-46D4-BEB5-8D6D29B08DF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AECA7058-F812-4FF6-81C5-BDC07579DEC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E5C3C96A-32D3-4F2C-ACC2-85B0B688442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AF359825-5BF9-45B2-A69F-E7428E67548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8BF163B0-F8CB-48D1-B605-5B18DCDA3DB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3E8E8C58-40A5-4819-80D6-60F7F98CCEB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835E716A-6441-4FEC-94A2-AAAF0AA90A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0E042373-3F12-4733-8030-86053BA60B6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1C0A4171-21D4-4C4E-993C-B09ACBE357D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C0079FB8-FF4B-41BB-82AF-44179DCCCE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427E4291-1DA2-4B3F-8C11-B874A61C86D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9907838A-950F-42AE-B8AF-7B688B2D4DC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AFBE22F0-364E-4353-9437-6161D223B91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C08E2CB4-9F75-418A-A0ED-549A63B1DF3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C772D3FA-FBFF-4139-A8B1-6575E611ECF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029FD44C-4DF0-4559-ADDF-54A525B7935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7DB1423A-C3D8-44C3-BED5-44F9D17BC93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CC66F599-D447-4166-B736-E559DBCC612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18EB2776-5027-4437-BCC4-5DD3906C956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9E9FDDD2-EAA6-45EA-93F0-89765DF64B3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9FB878F3-B8EC-4AED-B407-013A0C05E04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BAC79EE4-FCA1-45DB-A063-3DB3D165352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B70D448E-F593-4B8D-9EF4-43B0BB88C11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4D811369-05EF-4E83-9009-3787F9F90AE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2BDE642B-1E3D-45F7-9DE5-899B9898325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3376E5CD-7BE5-4E65-AD61-2BB76057D09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F067684E-A672-46C9-9954-C7A5639B539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0F8F0869-E334-4D5D-B3A0-30C526E08F1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A41927ED-3B9C-4ED9-93EF-025E0846C75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677590CF-FA23-4C93-847B-F5636A78A61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1A1A2C44-AE3F-40FE-8A36-0D30C9DEC26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12F95422-1A90-42CC-B5CE-F5AC07E2BD4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8FECEC32-54DD-407A-83F2-AF502A1939D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6BD0FD3B-FBD0-48EF-9F44-B1BCC633512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F2BD0B2C-4A5F-4D8B-8449-A81A080A072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C8B08D36-1E80-4088-9A30-155D77EC0B5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4567C77C-872F-44F8-9958-FBE31062917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FDCD053D-3A3C-46CD-86F0-8DA1229EEF8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E8362927-0CC9-48D0-A6E9-B2534398806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A2782E4E-474B-45E1-A0EA-A5A1D651911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104BA234-35DD-43F6-BF57-969AEEA5290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E30CEFAE-C0D5-4347-B424-CFAA1A98A15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83CD65DB-EB3D-47FE-A084-79EE171DD55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C988BD85-6724-4019-872B-F2C046B670E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EB912D8C-4D6F-4AEA-9255-24CA0C0ABE5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1B633BD9-35B8-474F-943B-DB9A715D692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025FA22-C0EC-4B50-A8B5-1EA0F9FC47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27374444-79CA-4E06-A152-9D544B8E6A0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E0F18084-7F16-43C9-A398-DE564B88DD5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1BC935F8-C377-4BCB-8AD2-D1BF96CE959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3C2A139E-9DF0-4DF7-887C-7EADEA72088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2D747BB6-0113-4EE1-97FA-B34A97CD514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F3EEE536-0F85-449C-9BFB-CB268A99157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04D905D1-711D-465C-9206-6788D7B5AD3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D18B396D-FC6E-4980-8997-49A8AD3DE54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85B4E903-30C6-4CA5-B8D9-7F51CD9DEB6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C5B3A672-2CD5-43DC-B213-26B7C7DF29F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B7E7F1FC-A53A-4C17-91E8-E6D359A3BAD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B20AF2FA-543E-4460-A961-47658F6BB3D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AE58727D-C974-459A-92D8-22650A1F540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4F57ECB-2E82-4108-A585-543661C3F1C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549E63FA-2ACC-4098-8136-1C05C21B818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C053435A-CD01-493D-8AAC-312943F2851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A3B0367F-EBE3-4CD6-83C5-56AFDB7D6CE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5A28D656-3524-4EB8-9D34-FD0FC16BBBD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4157AC07-CA6F-4FF6-9338-BE5631C3C33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D498874C-BCF7-4BFB-8707-0F1DA38F37B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EC9AC3A2-986B-4E66-B10A-91D740717C3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98EB165E-A02B-43A5-943E-4D081609EE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89C90E0A-2301-4E2F-97A5-03D93D0DAFF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8710F345-EDFE-4C35-9B79-0B4D627B013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0BE31137-4D9B-488F-BF32-F366556313F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174E4730-FDC0-41F0-8CE6-8E5C03867B4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AAC3713B-1DA8-419F-AF4E-039428600CC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3CE2C85D-9AEC-4DC9-815A-DC3A3209630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A3015C21-5B24-4033-8357-EBD3BEDFF29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4DFB18A7-5A0A-40D5-B321-F0BE3174132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49D9721D-E1C8-47D7-8116-91AE273DE07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BA43780-AF47-4FC6-83FE-5218326B455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9076ED0C-DBDE-4B64-8312-05CF5338999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225D90C3-E320-45CA-9BA9-43C873A9B6E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108C4E55-664C-4E11-BAC2-C43BDF48E85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40C4169D-FF40-4B50-B89C-DC84673E27E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78B40B1A-EB42-47D2-AAAD-6E6A462ECAC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4AD304D3-2EEC-4693-A7AB-D0D70707F10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DAD6B448-0E97-405A-B0AB-43645A4A894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986C5B79-4F77-4500-A250-9769CB7D340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B2F59F55-BC5F-4A24-9E58-9705AD5D03D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7DD50C7C-B703-4115-8503-6311F37A65A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12DFF927-A1F1-497A-B207-FC8527A4A0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084B6CA7-461C-4C23-A02C-DBDD0FB911E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E3E23E34-DA40-486A-89FB-67FE32A83B2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FF9D188D-45D3-4BAE-ADEE-D46C04052DD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291E33F9-D8F5-457B-9D98-FBB42B21378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C9BDE94B-35D9-4D56-A0C2-06AE19E245C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49E03D05-E3F0-4703-B3A7-3C70710EBE5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51A72B8A-9839-4D83-9210-21AF2C071DC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EFAEDADD-C20A-45F2-BBDE-E6C70A4FEBE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244C89C5-044D-4027-9BEC-FC5D3C8E430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A344EB95-1A3E-4CEB-B34A-AE3E675D96A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02ECFBE1-5D7A-439C-99D9-8A8B4F9CF29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706F4B76-928A-4EB1-BA9A-AFD44B34DD9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12532FA8-6E05-455B-B8FC-B03F61DE1A9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8C7ECB5D-1ECB-4CE7-BE2A-5D460CE0482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3AC97B65-E255-4228-9D32-FE58A391A96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690A20F4-130B-462C-9DAE-EFF0D696BE8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E6044C6F-B2C3-478C-B2B8-3CC036E736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101CEBE2-DBFD-4B78-8D63-6564EB3A899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653665F5-0E2C-4021-8549-506571D1FEC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C8656C89-C52A-46F1-833D-E6F1CF7877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C3E34C53-BBAC-4F0E-A9E9-7DD6740D926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AC8B7DE5-12AC-4715-855F-C3BD64549DC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AFB818CE-DF65-4952-AEEF-444E455772F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59191519-28E7-4085-9B2E-A6AA50A8D71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66EBF379-776E-4EC1-BFD5-94977273735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5C679738-8EDB-4CE5-9D8E-414B8257D27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DA633341-AC1F-4306-BD47-E923D55A389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7C4176E7-3353-4200-BB5A-FBC500009A1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2E35565C-5264-4F0C-B6FA-F5AFF44F399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B282E8D3-C0C3-4EE9-AC3F-0EBF125816E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D5F776D5-5426-4A11-99FB-B01AAA273B3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1B2900CD-4AF2-41BA-9BBA-C3B8ACD8755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10BB5939-AD1C-49AA-B1C2-952117E6880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5DAD7B20-F8B0-4630-8B44-673F3B8CDE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83272BA0-626D-407C-BB00-194A05690F7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A62EA04A-1D7D-4181-A007-AF26087B6DE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A431933A-1ABF-43DF-A9BF-8EFFF11ABE4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CC379E5C-2E38-4EA2-BDA4-2987FBEC8E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13D068E9-AAFC-4244-8488-3CA258FDAC1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5F64F1ED-72EB-4371-A721-5C96F82B586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96419D6B-C17E-44BF-A6C2-93EF92E91BF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3244F886-6413-48E6-BB55-7A7A0CC259F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C43CA7AB-91B5-4AF0-9AB4-3AAB56DD1E3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39BF7EE9-0E24-4E32-9AD6-D2A0979D15E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F49BC7B3-600C-4BE4-98A6-BE03CD81ECE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8E4BCBE3-9A42-4774-92BA-23A82336CED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D7D51160-2CBA-47B1-975B-A3E7C130DF1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188270B8-09EF-4A77-AF49-A14E6864404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D4313AAC-38DE-4925-A7F4-02C6E04477C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878ABEF6-08DE-4C99-863F-F748B778254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BBB526C0-8B84-40D2-8D73-6C3DB4271BC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CC14A02C-DE93-4A1C-B372-0EA2041D11C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D3784D02-B77F-4B59-B1CF-D12037ED086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1E77A64A-0B82-4B7B-8C23-960F834F3E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100A7D67-9130-4F19-B821-7AECECA9970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19C9C4FC-A767-47BA-90F0-AE227C402BD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D17ABA51-C4FE-4254-BC5F-11F7AFECFC9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4B9D1AEC-EDC4-4B40-8DEC-DF844047DD5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2648D238-0FBB-484D-9D3F-4DB81821FA9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8A672D0C-EDD5-4116-AB43-3FE5A09D50B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2FF87F6E-C5DB-4AC5-A342-51A70813237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E2A2B616-DAD0-454D-AA22-599FB09A90C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243559F1-58D6-4E1B-BEA2-82F04874636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28007B4D-0853-4A79-91B4-208A5B6C2EF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00BCCD9A-B097-4CC9-900B-EEFEA8EB101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01AA6877-FFF5-4D1F-AF12-FBF1A08B824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3D3AA601-3F7E-441B-B2FD-1C1DE6BD03C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D9C3C3DF-DD39-40F0-8413-321765FADB4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760AD97D-104B-4CCA-9AFC-CD9CB62460D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4E7A6E2C-D295-41E7-A509-81D8229F31E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30A940C4-CB10-493F-A5D0-88C894C7716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DFB143C8-C525-4D87-9761-47B22A05AA2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E0636284-A989-4A9C-AB07-CF60AA4528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6F95F4D3-9121-43AB-A981-B4F3934EB4C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79237004-562E-4920-B29D-EACCDEF467A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D1DDE171-8063-4E89-9463-EB7520BA57A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6BF126F6-D0DA-4DDB-8527-26B797E2991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15BC7830-42F5-4134-8C94-EF8ABA07AD7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BA84A668-3EE3-4922-9039-5721ACE83BC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8F0C23C9-3B8A-479F-8057-D2477F78AE6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D08CEA40-85EF-4707-878E-618E7EC05B1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7EFA71E0-3F96-4FF4-B448-B3D7D51ED95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CA01CCC5-BC79-4678-B9EC-A7E2C2B5945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3BE96374-C2E3-4749-9DD4-A50859FD112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445FECF2-5AA5-467E-BE55-0677610BBAB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5611A457-77D3-449E-9C67-5B4C360C90D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146E796D-1D46-43EB-AF6C-62902E4C8AA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022327AE-175D-40FB-AFB0-F612EBF9356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57D627F2-8761-4A95-B2C2-9D8A9FD38BA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018852A4-128F-44EF-954F-741B78DE8A0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36C1358F-8974-458C-96FB-365F6A8799E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D44B6EE6-584F-4BDC-97B8-A70DBF31669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B62A6566-F316-4E06-939C-40F3F40B593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B50D4507-43BB-41F9-B5D9-02BEDC1B207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F8F01BE0-2871-47C9-A3FA-7FEE2810668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8A62FDCB-7ED6-4C92-B2BF-BA8DFF759EF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82971177-21A4-4E4B-BAE2-F7404742BA7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09EABE54-4618-4EAE-88D9-FF892F3B2D4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6155B9BA-98A0-4ADF-BC4A-A4353CE2448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6EE802FB-C291-4C44-A387-D25BBE52450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3E58087E-9816-45D3-A5E3-7D33402342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26B17D75-F289-4449-9F8A-C089D3753F2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B708A236-A90E-4258-92D8-D9F7A2E6CEC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C8E8773E-15C3-467A-B634-9A989F6125D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ACE2AE08-67E5-4B2D-90A3-BEA19BCA097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5F8D5762-01FC-433C-8735-63CF83D7D93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5CF24C9F-5D82-4C54-97D2-A5BC1394ED7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DA1E53FC-0635-4470-8895-9DB3BD1F553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C5A21AD8-8883-4E1D-85B6-28F8D26D210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033C8240-69B1-4B83-B9D3-21701270243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10FD8010-47B1-496F-B3C8-C8AD87F70A1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C26D1359-B363-403A-BA01-6DDD32DF14B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FB4FA6EA-BFCD-4886-8361-D6DCDE939AE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15145330-B3E6-442A-90B7-969CE326C07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B69B7A06-76E7-4D1C-B0A7-A9A3E1787BF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1DA4125C-F99D-4A18-A1B3-3EF092A2E7C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FDC58FD9-0F7F-45DF-9523-8FB07196464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004BAE9E-87C5-466F-8F2C-B5F484F7475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374DCCEF-0870-4F56-A5D1-C649B10305C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D2A4AEAA-CAF8-4D58-AC3E-7241F12FD06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F94C5002-B8D2-4AC4-8C6B-A7E2DC4EFF6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ABA2B448-6D3F-4F4F-AC65-2D081A628FA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46AAD10F-11C4-4E4D-8923-2CAD4DB12BF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17381695-C5CE-4E7E-B6CA-EA5EF60063D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B0F840AA-0A78-4EE9-B9CA-4C8AD99E800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1BF244C7-9E1F-494C-B7BC-C93C33D2315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04B43638-33F4-4ECF-AB2D-BECE47A98DF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BFCAF5A3-8A9B-4453-9BA6-4E6697F6357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4537ECE5-FBA9-4C85-AE24-DCFF9B5CE61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4DE8BE38-408D-42D2-A929-A4B11DA23E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7EE893A8-ED4E-4CA7-9F33-3766DC9F6AB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BF797AA2-EDEA-41A0-9880-CC45AC4E9B5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31A94AB4-BC62-400D-95A1-82BF68C5833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D095403A-D886-4B7E-BABD-77167308408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762FE7E8-346D-4B6D-A1CC-2F70CAEABEB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585FEFC6-F56C-44F0-BC24-9299949B61F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A64BCF99-743A-439D-A7A4-9E11AA64637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AC21FCE5-CF02-4A65-B4D1-D12C974DB37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8C888446-C7C5-421B-92E9-B5743278A06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A4DA980B-5715-45D8-B043-0A7586E0DF9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72CA2862-92D1-4747-A2C3-824757F107E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4B7F2580-FF43-4DC5-A427-2F1EBDFDF2B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305EF1EB-ABD2-4978-A9AA-5B243A87D36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E6B1A67F-1B28-490E-A43E-C4CDCFBB705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444672AF-B359-4824-ADA3-56C09CC608F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411482B4-F0BD-41D4-BD77-EDAE86A469F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5A51EA22-5C8D-4AFC-BEED-A3466A65BED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D3F716D1-742B-4576-9241-5E254C80A4E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65CEC480-8FEC-44CA-9943-83ECD10BD61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B54E6252-A3FA-4932-BFF6-86B933BAFBA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F59DBFE7-06D4-48DA-97E2-C88B66E0534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CF24A589-D6E9-4E47-BFCE-66E1059F0B6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96534983-15FE-4C37-AF46-3F5CB795A2F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5C0D88CE-03B8-4545-93D4-A2D68652601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B3E3777D-06C4-4D08-BA55-F4A2D2A30A8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666D4646-05B0-4C6E-BBDE-D3792C08F6C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3809A107-BD6A-47C0-8A40-8CE1C7DB86A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AE3523F7-A40D-42F9-8A8E-36DB1D3D11F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79CF019B-6984-4F25-A9B9-436F04343A9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4B0F38D8-BBD1-42A5-B047-07B4C164440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26311160-3835-47E3-9829-11967866652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DB3741E7-BE8A-4F20-BC4B-74F074ABE1F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A310E29A-91FB-452F-B3F6-12E6E34BA66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7175A424-8DF0-4DE8-8307-30014C57541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A1FCF2E5-16ED-4D3E-8DF3-1BA9E21DE3C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02485656-AC36-40E4-B1A0-7FFE241D1D1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5F53B663-1FF8-4E3A-8978-1CBFAE92DCA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97EE2F4A-16D6-4FD8-9CC4-ACD9EE92ACA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9AEC55E5-5BCB-4C46-A403-66B71E0388B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FE3829EB-DECE-4F46-848E-88FFD60265D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00B0ABBF-F6D7-4C12-B312-C767868EB77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E578BEA7-0137-4A76-8D8A-9F43E9D4912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BA8136EA-AD1A-47D5-B97A-439ACFDDAC5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8D462CBC-A8DD-44BA-8946-0BF2F5AD481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37396295-1CBE-48C8-9253-E5867E5B8C1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345A5366-8509-48B0-8D20-98039D853D0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77E422DA-A53A-4807-80D7-D32FE45FF8D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AE9D9577-D364-4E07-AECA-568CFCCE250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288151FD-B9A7-4598-A042-F4A7B838B60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37249C8D-0F48-4ED8-8544-2860D8310A1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0D04562A-0DFC-4927-A78B-F8B0B7E8E4A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61C4FA07-8BD6-43C1-A6FE-7DC52E79C37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37D18A02-CCB1-48AB-9063-5CBCEB5C53C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70CCF6ED-E735-4C66-98E2-F84763BDEDA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5EE74337-B7C1-4D98-92F0-82097FBD05A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0DF74E04-E3E6-4A34-BD15-6D343EE4842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141ACB8F-B1B6-437D-8447-F55C4F3C24A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88B13D1A-D389-4C0E-939C-DDD3655B7105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8EEAA9C8-64C2-40F5-AA31-265B47FDA92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008CF60F-9B1B-40F8-B4CE-FFA3BA9E909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67C0F27E-6787-4F4F-B577-CC0D73A0093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3609E51A-21C2-481B-AAB5-1D94F9E686E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9C0E1E32-443A-4294-B79C-7FBCD4E4C39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92CF71A9-284A-482D-AACC-775D3EBDFF7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D03F2AF2-063D-4645-866F-60262ADD7FD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8C2F2533-801A-4956-8FAE-B56AF563596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C92E46F6-2C4B-479D-BA65-6A74888C3EF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40E0FD8D-8D9F-4913-A338-0F22D75B57B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EE9B105D-A237-4644-9E33-AD36005BEB3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0F3C6D06-D85D-45E9-ADE9-646820E7D80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59051E95-5BE5-4893-8D95-82F0302EAE3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D499224E-A971-4F28-A7F3-05B492AB32C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B7AF80F4-4879-4A5E-BC47-2E0A788CB24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B9DE3344-A260-42D5-B206-3BF31242590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C839BAF5-0632-4A0B-BECE-553F3C895C1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A289C23C-8929-4FD4-8730-FCD498EFD5F4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4910A7DB-C05F-4681-8A46-6CC1A34954E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DCF70A46-18F7-4319-BE46-7C0AB2FC96B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10223637-B1F4-4731-B8DD-A4E4AE35034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476B9982-9829-4843-8BD8-488299298A7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5BD7EC25-1E92-4DB1-853E-B5BA6BF20E3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2CD8279B-1C85-4A77-A65C-31E2F84869A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B7D24CE8-B1D6-4CC1-80BB-4FBBD649630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0FC8280D-7EF1-4505-91D9-E8C625139BB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A0972C50-FEF0-4E2E-8B93-A4A0A914843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57DF68DD-7F74-45F6-9984-83219923495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AA08B152-1BAA-4935-BFE5-83DCE072D5B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39E00E20-5554-442C-906D-32921B2FEA8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6D9AE0C0-6E39-4141-9B45-D8E0E234AA5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077305DB-9BE4-4865-8590-3FAA5B03C30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089A32AB-635D-423A-92C0-4BA9BB3784F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75D12B13-41A4-4EFC-A682-CFFF4183338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51B9D30F-52E5-44BB-A7BF-D45C84F9699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A6634EB0-7623-483A-AB23-B3C6946C21ED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DE2184A0-32D9-4E8E-B5F2-EA11E854724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B3E1AB16-608F-4799-943A-6A753EA1303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3363AD75-AB54-491D-9009-578BA63ACEC3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1750ECC7-4DDA-48BE-9109-59BEE90635A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119A31EF-B83D-49D0-8C25-96AD9FF026F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ED584260-AAFB-4DA4-868E-BEA08CED9A9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316F4664-2DB4-4F85-B29B-6928B2DF0B3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9238088D-18AD-41AC-9881-244065944F0A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895FD438-D72C-4627-B486-A0AD9D64B44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E4797DBF-39E7-46F2-BF3C-879BAE348531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523CA234-9A04-4011-BE86-25D849D61C07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5BCB3F0F-8A01-483A-BE47-E4E1D30D930E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A4F78950-16F2-4AA9-9241-87C9BBE5B85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6C17C184-D11B-43CB-AEB2-EF8988886BA9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305AEA33-0A5C-41C8-BFF0-C3CACF0446E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C9758C80-379B-456E-8E58-D6F7EEC3FD7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13C0A29B-4DD0-4AA6-8704-70A166BE2930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799523DC-B2D0-4475-AD3F-CC98073EB8C6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D0340341-3F7A-4A8F-8720-EFAB8961ADAC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CCF5F112-6257-43CC-B240-F0B400C70EFB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610B3ACB-9F2A-4502-B05C-E69F65FF6A62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9FC49DB-58B3-4819-A889-4868B428F9FF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9BC5C5D9-EBAB-42EB-A0D1-E54C528661B8}"/>
            </a:ext>
          </a:extLst>
        </xdr:cNvPr>
        <xdr:cNvSpPr>
          <a:spLocks noChangeShapeType="1"/>
        </xdr:cNvSpPr>
      </xdr:nvSpPr>
      <xdr:spPr bwMode="auto">
        <a:xfrm>
          <a:off x="5715000" y="2430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C0FF7D1C-24BC-499E-8ED6-C1D69160FB1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D535D5CE-A507-413C-B8B2-01E0530B6F2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C3FCC8F0-5A94-465C-80A5-CD8B1AEE333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8C27E91E-0214-4120-B79F-644888224F4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CD57D4F9-5BB8-4D28-9E2B-C23F15C392B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5D380523-46D8-4891-A692-50550C2193E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7B63BFBA-0933-44D3-BF8E-4407EADF0E5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44E23795-1DFC-460D-A818-42F37F4CF13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475FFD44-3820-4D9E-8C25-D328BFCD7C6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4E84ABEE-E206-4BE7-BAB6-0E3E7077AE5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9A289B54-1C66-4919-A6FF-5EAE6A5E2CA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4E3F5B1F-39BE-4256-A281-08E80352361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19805BA2-598C-4F40-B0E2-90C33A7F067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E3D715AE-800B-43C7-B89C-B40CB375567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2DE2A3AE-6651-4C46-9B62-A00E3D4DB7A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42961D0E-00CF-4520-BC11-CF9042C532A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3DC53951-F7D8-4FE9-9491-7C80160903B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418FD1BC-26C8-4B5B-B4E0-9D078E0CDC9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9F02E6CE-415D-495A-B6B5-08A4A9B9715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7E24E60D-7484-4ADE-A6CD-F353B3502EF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02FE1483-B6FC-479A-863E-3348C7E809E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65633DCA-2649-4722-BAA0-93E192501E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3947F4FD-6E18-47F1-B9F4-0A7215FD2D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FA3DFE9F-FA0C-44A6-B10B-BBDEB566E54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9139C46B-2DE4-4A6C-B3E2-806CCABED8D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307EE654-7D62-4E55-AE22-1A8396D0A51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6F52AFE0-0169-4AB1-9BF6-C178A129A8B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94A833C3-9591-4720-B8A0-E45DC2BC642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75C1F689-8B2C-4248-B535-2126EB3EFC3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7B5A95E5-7E2F-4DD7-9AB5-3322B7D6F65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06A126D3-00A1-4FD6-876F-3B2B0C17D99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B6591E15-CC44-46A3-A5C2-023407E35DB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5A8CA787-A41A-4D71-81B7-35CD5A9EC96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9708DEE1-D58E-4692-B361-F1469FAA616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7F1DCF63-C212-4FA0-A7BC-BFC8EDC143D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8EE39365-BC45-400A-BE03-EAF7A69E349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1B266427-A153-402F-B316-7E59963BEB6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98CF1DE3-3A79-4202-BF1F-255C24F7B04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6FEAC39C-5C62-43CA-BCB8-C6B9BCAB6AC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64FD0829-A1BA-40D6-8C92-0B53930F83F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38AF9FC1-8CD6-40A7-8F0D-76D5BE36767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E5532572-D48D-4087-8764-04B70774266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BFD361E6-7D16-41D5-8188-26CAE1E0D7D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8B58BD82-35B9-4016-813B-2C717A4B6CE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A0BD0388-2EE4-4974-BE99-EAF3297536F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0BC24076-CED1-4E71-BA64-0F2C0BA9C0D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60E519F2-042D-450B-AE53-004CBCCB1A3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EB47CFEF-4FF7-4DBE-8845-48E77F5C334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D134FC0C-E8A1-40EA-84CC-C01C1FB1769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508ECFBE-191F-4BBA-A622-09002C74244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9B181B6E-6EF7-4BB6-B006-802D3B67C0F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A059A91F-E353-4EA9-B013-159FA65F981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48FDE0E1-E24E-4E0C-831D-677431B8B38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FF698058-FDAD-418F-BC2D-BE16FF1DF8F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4DA66352-53BC-4BB7-8B60-DC8A5F62F38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0A6AB3EF-6E0B-4AFE-BA16-F2DC57E13A3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1196B468-4E7A-40A3-A271-592AC667A2C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20D91DC0-0E68-457E-8440-DE930B538E3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E446B0D8-C3E4-47C7-945B-8C420509E7D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5A1AEA7F-C556-4C46-A81B-BABF7039A8A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9158376D-DE37-48B2-A4D4-EE72882E0DF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BBB4EAF5-CB90-4ABD-941C-645465B2D8D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55B3F1F2-3601-4E93-8673-E6E292BA41F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B9799E1F-0784-4F85-A838-3025165A961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C0A51B5D-FF88-4EBA-8B32-C4CC9193E82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B382E866-3EE4-4E20-B6D9-A08F0FC923A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440ACDEE-A6F7-449F-90FD-9755F756ABA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D344BB67-C5EE-4972-8705-9B6B63FF2B7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90E0734A-1A22-43B5-913B-F255758C983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960D5D6F-8806-498A-BD3A-7D90A141BA1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B10C792C-72A2-4EA5-B431-3E257811329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8E2E9CA5-68A3-473A-99B2-402BBE4CA2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9935E60E-0E65-4780-AA02-CE2D63390B4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975669F3-2A91-48E6-89FD-54B4BACAD7F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83506DAB-BA0C-4E31-BAE2-4A71F164705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BEF0BDBB-3FE6-4E4E-BFB2-034A8CA4562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910EAD9B-4EBD-4FEC-89DF-A8A22AF9DC7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3C83D40A-87CD-4F75-A87A-96FC0BA65FC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FE107F09-7D6E-470C-AAED-707C4CA7E1A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46556FB8-08C9-4B0B-89D7-1828D0EE86F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F26F7388-425F-44F6-AE0A-B00FE42DC5F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2F414A4A-D04F-4B8A-A59B-8C1E82D1A62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641FC09D-2AE0-4247-B70F-22D31F3BF23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3A4168A5-804D-45ED-AFCD-61AE792EBF6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191EC5F2-E99D-4A7E-A1F0-FB3AFA0B7EF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F8FF20F5-AA49-4EC4-9F8B-B04495E2CE9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83963A43-57C5-456C-A63A-0D8886C618F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32B46745-575F-411A-AB8C-8DCA68E05AF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1DDDBA8D-8EFC-4730-8E13-3A63A4AF2E5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663FF422-7BAE-4E65-B58D-8ADA29E00E0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C4034AFE-217F-40D5-87B3-B25C27E794B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FCCADCF0-9783-4A52-908C-89C080247C1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D29016B2-3790-4911-BF5B-5652A5A3025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03DDABE3-C499-405E-B2C1-A4B4C83480C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62D9F815-D7DB-49C5-98F0-B91A574D5BE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1DFDDB99-37B5-498C-BE7A-7D743FAB510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A811D48D-B188-4345-BE3D-F98C7899CB1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2AAD92A3-DAE9-4C7B-B422-B38306B5217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11423039-7FEB-4375-B3EE-DFC2CDE8DD7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CD7CFCCC-B7EE-47AE-A33F-5E0BB5B3D10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BAE3A95E-DDB9-4C39-8319-B0A6069CE39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49010D73-4BD6-4EE8-BD0B-F1AC2381104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1838C40C-57B5-40E2-AAD0-3CD7B8B68C0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140D1E1F-BA30-44AC-94FC-CCCCC56159E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E9875D0A-828E-47DE-B0EE-03F0B08E503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4C21A8BA-AAE6-4818-9A42-DD9A17C3C2D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7572F848-BAEB-4EBA-A40D-737C5E75058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4227E884-CBD9-4010-A14B-FF98378F000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86F61576-4CA7-44B3-AB75-1E942184244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7C1C7748-0CEA-4859-8B5C-56345926CEB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B502A2C2-F950-4AD7-A21E-C644B675C81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3DF052BF-D178-42A4-BCC3-A3B6032231C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6CD04864-C77E-44B8-A228-D9DB00EDD6C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CAE8E9B7-C159-4521-BBE5-F888D2591DB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A9E5BB89-0BEC-4DCC-8DB6-F1D0B1E6064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A80F6E97-8B91-48D1-BF90-2B7CBEBB31A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40FE6941-25E5-4C98-A431-536C44F4F65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5BE86659-C5DD-40D6-8568-46F74DDD81C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0486D36C-1AED-43FD-83AC-5C0AF5D800B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23DBD923-E61B-442C-9C23-0D1EF088D24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F2D261F6-5CD0-4305-88CF-A08184E09A3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9A83C9EF-E114-4213-B8F0-31B3949E9D7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E88D6913-C2CC-4A9A-807D-5EF3E3F2EC1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45B43E98-06B2-4702-93F5-C512CD89E6B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D9E44369-FDF4-45EB-873A-8C0FA19EC4C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C3E86170-F7F6-4551-97D2-21B3D7EB678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1D20CE18-9016-4CAA-AD8E-14C5A6F2A9F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07532154-D8C3-491E-AEE5-FC2F1323C03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97A4827E-8A3A-4200-8CC2-5BB593EDDE6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8BE2E1C6-6672-48DC-9486-E69FD9EDE6C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F5BFBE47-6C4D-4CEC-9089-D4234D7F78A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C4595F7F-756E-4787-94F2-43E010F8443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EC0315D8-CA45-405E-9BC4-85AA0E80776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D83259C7-E78F-4DC7-939A-252FC6A14AD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BF38AF23-9514-4D12-84FC-12DC4A8C238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72FADA81-86AE-4D36-92AE-FE80C1B8035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B22EF450-91A6-4E25-97D7-D7C97B16399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4771DD54-EF83-4039-9555-3237F51D00F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21A4F6BF-3523-4627-9C4C-9E53D3DA24B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85418B2C-4B1E-436E-9412-C8C7A853D5A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3225B275-79A5-40C5-A600-D9A863535B2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CEFDF44E-DD4D-42A6-8C77-A8CFE1EBFED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B9593450-0BF9-4125-93BF-495563230B8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DA4CA1B2-D9C8-4F6E-B9CF-4815487E596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81130202-FBE8-421D-B10C-8FBCA1CC812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9CFC4853-4D63-459A-BC8B-028A086B93B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D7DCF6A9-12BA-4CAF-9C06-AC5D0CAA8B8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79FA2FA2-A211-4B09-B880-212E8E213AE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53255357-879B-45BD-AAC0-C499AFD6B4C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DB6087A8-FB76-4B13-A74D-69FCD849C6A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96FAF884-375F-417E-8D2F-904C871A638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A6615D63-8F36-4ADF-95F9-E8FA5C99EAE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25527CBB-815A-4985-BBA7-5F7A12DBA06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44DF696D-D0BE-4B48-8AB6-D391A92241E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40FFB1FD-6BEE-46C6-AC58-CB15F356216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36D6D6EB-162B-47EC-8165-F41D7199309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59068971-3076-4394-B431-2A7642C2421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589C3AD4-0357-4330-A35E-8A9770FAEBE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5AB0300A-BB4F-4AA5-9775-8DCCD089750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129CB934-E455-4EA6-BEFC-938E60D4CF6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817E8289-A3CE-4DD2-8157-9851407E3F4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91FABA1C-6D66-4F23-B025-671263E9029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1A970855-14A2-421C-84DC-608EF4288A3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7F232F7C-0EB4-4084-AEA5-FFCF55D464F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CDA0DF24-5E03-413C-8AF7-A9C522FAFF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161CBF32-97C2-4975-8D43-6EA4F8A9C63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7718DDFA-44B7-40A6-87BC-41E218F1413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BB4CD114-2DD1-4247-A7F5-F836E0EC1C4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94C388AA-E80B-4A04-A003-8E31A7FACDC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0384A933-193A-42FD-A9D1-EA3534F5B7E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92AD236B-3106-4FB5-A2E2-62E44DC9F1F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A965D5BD-8524-4B29-897E-D127A158168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EBEA1CBD-F841-4D4F-AF8B-68F1FCC95BF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0473112D-0DDE-4B19-9BBE-92EE716502C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6F3B6B36-A77D-48F7-A8B4-D53BB9E2CEB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7521D648-A633-42C0-8B0D-EDA97B06616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D9663E2F-18B2-4786-AC01-32A9E37AC38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0B23EA64-AC95-494F-A957-AA505000ACE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3AE9016B-9A6D-45D8-B8E6-9B2291462A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F0FBFE95-61D4-4323-85FD-2D67A7770FB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621EA3D5-F9C4-409A-A1D8-26585B960F3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02A91E2C-0F82-4EE6-99D0-7A53ACA9A72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AB48EB54-6A2A-4B21-BFFD-D8EA40F3254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5AB7BAF5-CF02-4A91-A3EE-EA351D9E279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0E26CD83-B1BB-4B90-A2B3-1AE84EF9DA8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7FFBCC7F-9EC9-41B5-95FC-3BD3546C0E5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48FE31EB-4E96-41DD-9F81-E69ADA99F3C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E50552F0-D3BC-40C7-88D2-D3D57678E0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445E376D-62F6-45E7-8DDA-53C5C10110B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C90598C2-E284-4314-BFF8-FDB5A1F0497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7B844A82-CB17-4F70-B06E-9854893130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0320D875-E007-4CE6-9080-8B99C7AE33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D891568B-4378-4B2C-81E5-9BC444679B4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CDA357A9-D905-4AC6-AC57-398515A6E2E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EFBDC609-3716-4E6A-80D8-4FA02C2AED5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C7D1435D-74F6-4C8D-9F59-0146AA05968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7F49D403-3EFA-4768-BC4D-62F3B2684CA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BB043973-81F2-4B1A-A963-066EC320543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08252F4A-D522-4C7F-B3ED-E476B33A21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0EAA6BF0-95B1-4F1B-B137-4B24443E6F2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EA91220A-D28B-4249-8A7F-81550DFC50B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F06046ED-6AC1-46F7-B19E-E283F0253FF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981AA8AC-F0B4-4DDE-84D4-121FBC69E12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5925D5FE-BF33-47B5-80B7-FB43615F898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BA3603A5-45BE-44D1-82F8-B02BE18AEBD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228E964E-04C9-44D1-8ADD-BA56D78A8D8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B4E8E514-EA1E-4408-BEE3-959046D2239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572BACEB-2DDD-42D9-995B-331A5E1ADE0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861389F6-587F-44E8-8360-F88E7181D5F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4201736B-6A0B-41EF-A032-E6B4DAB7194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8E071E29-06A8-4DC4-9C4F-A314303E78E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F1F1ADAE-FACC-4B8E-A7CE-BE122D0D2E3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7029C094-666F-4230-9794-0B6415F3881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165D93BA-3744-4F4D-B0DA-1BF2B7F0A9C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F08D5947-6CB0-44A8-B276-D98F86A27E0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52A6AE08-6244-44C1-9024-FCA81211E6B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E4A2E12C-C946-44DA-BD41-33495091FF6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50B3D877-FC57-4CCC-8F6B-8474E1C95A8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70776543-C24C-4647-A75E-FED0123AC5C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CE20E24A-9151-4BAF-B837-8F635BFB7A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A82639AC-A091-41FE-B582-1F3D207A176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D93F38A8-C5FA-477E-BBEE-1985CA07437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6CB7CA5B-2471-4B31-9CDE-42203A73E60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6272803E-A91D-4564-BF60-28B9F1E6B76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5F8625CB-B705-4691-A88B-B4ACC781453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5409A853-94B5-4D98-AD9A-57644AF6DDE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D5756274-F3F4-4C2F-B2CE-097A54A89A0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928E95BE-45A7-41AF-9EB3-0AA272912F2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6B25D795-0144-49EB-8961-52538A0A0F3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43A88231-EAC1-43B9-805E-0DE06ED2435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FAFBA514-8DE0-45FD-B7CE-6A84589C4E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F1A3A8A9-0452-4CAE-82FD-B26E997A579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F9A83787-C5CF-4054-A73F-1A2CAD777B2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01DB8F3A-A3BF-4B7E-8462-54C0AE8711D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0A242C19-A0D6-48BE-9A58-675247FEA50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1B85E6E5-FCA9-4F92-B21E-18F2B67E605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678EB97D-06C3-4AB0-B45C-F52B79FE802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10045594-CA9D-486A-8D4E-D34B5075A33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057EBD12-BF5A-4B9A-874A-E304F3A0752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4C2CD230-B8FF-46BA-97EE-D62038A0B51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1ECE777B-468D-49F3-8A47-A262DEFD497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72482A92-4075-46C5-AC99-9B6D4DAF1E9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1A292EE8-FC0C-423B-9D24-EBDB0730F13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747ADD4A-796F-48E6-9A65-CF4F3470C40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639BADD4-1D8C-48ED-9DF4-E458FE71A02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8A2E3344-E083-4B6D-BED2-9A36F7FBF9F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87758847-F1B5-4E24-93CB-D096F5E762C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9BE5E147-40C3-4AFB-8915-D4AC683E587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504862AF-3149-4248-BBBF-D4A503FCE8D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06088E86-A4A3-498A-9A94-5F6C2E4E9F6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C9585F64-8E5D-4666-B1B4-3FDB04F7BE5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18D4B9D1-B9FF-47EC-A3A2-6453F2D6420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67" name="Line 1694">
          <a:extLst>
            <a:ext uri="{FF2B5EF4-FFF2-40B4-BE49-F238E27FC236}">
              <a16:creationId xmlns:a16="http://schemas.microsoft.com/office/drawing/2014/main" id="{77449E58-84C0-4862-A248-0E5289D9B829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68" name="Line 1695">
          <a:extLst>
            <a:ext uri="{FF2B5EF4-FFF2-40B4-BE49-F238E27FC236}">
              <a16:creationId xmlns:a16="http://schemas.microsoft.com/office/drawing/2014/main" id="{13D3F230-5EB4-427B-869F-81671B8E47F3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69" name="Line 1696">
          <a:extLst>
            <a:ext uri="{FF2B5EF4-FFF2-40B4-BE49-F238E27FC236}">
              <a16:creationId xmlns:a16="http://schemas.microsoft.com/office/drawing/2014/main" id="{F7D828D7-8555-4DC5-BDAC-3A5F7DC71CA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0" name="Line 1697">
          <a:extLst>
            <a:ext uri="{FF2B5EF4-FFF2-40B4-BE49-F238E27FC236}">
              <a16:creationId xmlns:a16="http://schemas.microsoft.com/office/drawing/2014/main" id="{F9D01B05-3E66-41C3-A472-6F87E6BC45C0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1" name="Line 1698">
          <a:extLst>
            <a:ext uri="{FF2B5EF4-FFF2-40B4-BE49-F238E27FC236}">
              <a16:creationId xmlns:a16="http://schemas.microsoft.com/office/drawing/2014/main" id="{C6BD4B38-979C-48A3-B537-33537EE47843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2" name="Line 1699">
          <a:extLst>
            <a:ext uri="{FF2B5EF4-FFF2-40B4-BE49-F238E27FC236}">
              <a16:creationId xmlns:a16="http://schemas.microsoft.com/office/drawing/2014/main" id="{28A25002-D472-43EE-9A0A-CC9F0EC52338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3" name="Line 1700">
          <a:extLst>
            <a:ext uri="{FF2B5EF4-FFF2-40B4-BE49-F238E27FC236}">
              <a16:creationId xmlns:a16="http://schemas.microsoft.com/office/drawing/2014/main" id="{80020FCD-35D0-4344-ABAB-731BF6B1D8D7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4" name="Line 1701">
          <a:extLst>
            <a:ext uri="{FF2B5EF4-FFF2-40B4-BE49-F238E27FC236}">
              <a16:creationId xmlns:a16="http://schemas.microsoft.com/office/drawing/2014/main" id="{13966C4C-F362-45D3-B8AE-81CCB3B9470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5" name="Line 1702">
          <a:extLst>
            <a:ext uri="{FF2B5EF4-FFF2-40B4-BE49-F238E27FC236}">
              <a16:creationId xmlns:a16="http://schemas.microsoft.com/office/drawing/2014/main" id="{0FF11E51-3837-4801-935B-795F8FD1C59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6" name="Line 1703">
          <a:extLst>
            <a:ext uri="{FF2B5EF4-FFF2-40B4-BE49-F238E27FC236}">
              <a16:creationId xmlns:a16="http://schemas.microsoft.com/office/drawing/2014/main" id="{E3A749F9-347A-4060-801F-A9616436B5B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7" name="Line 1704">
          <a:extLst>
            <a:ext uri="{FF2B5EF4-FFF2-40B4-BE49-F238E27FC236}">
              <a16:creationId xmlns:a16="http://schemas.microsoft.com/office/drawing/2014/main" id="{7F1F6B60-C8C7-4B00-BB64-F4DF5CBFC458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8" name="Line 1705">
          <a:extLst>
            <a:ext uri="{FF2B5EF4-FFF2-40B4-BE49-F238E27FC236}">
              <a16:creationId xmlns:a16="http://schemas.microsoft.com/office/drawing/2014/main" id="{D92AAB74-34A7-4866-BE7C-44232C36E197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79" name="Line 1706">
          <a:extLst>
            <a:ext uri="{FF2B5EF4-FFF2-40B4-BE49-F238E27FC236}">
              <a16:creationId xmlns:a16="http://schemas.microsoft.com/office/drawing/2014/main" id="{54F41FDF-9F8E-44AE-A4A9-39DD5E930683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0" name="Line 1707">
          <a:extLst>
            <a:ext uri="{FF2B5EF4-FFF2-40B4-BE49-F238E27FC236}">
              <a16:creationId xmlns:a16="http://schemas.microsoft.com/office/drawing/2014/main" id="{BDB1DA2C-9635-4544-BD4F-337C93A20C20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1" name="Line 1694">
          <a:extLst>
            <a:ext uri="{FF2B5EF4-FFF2-40B4-BE49-F238E27FC236}">
              <a16:creationId xmlns:a16="http://schemas.microsoft.com/office/drawing/2014/main" id="{85D59195-850F-4A1E-B83D-DC08887C008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2" name="Line 1695">
          <a:extLst>
            <a:ext uri="{FF2B5EF4-FFF2-40B4-BE49-F238E27FC236}">
              <a16:creationId xmlns:a16="http://schemas.microsoft.com/office/drawing/2014/main" id="{6C60501B-8396-459B-975F-E1F6C3FCE37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3" name="Line 1696">
          <a:extLst>
            <a:ext uri="{FF2B5EF4-FFF2-40B4-BE49-F238E27FC236}">
              <a16:creationId xmlns:a16="http://schemas.microsoft.com/office/drawing/2014/main" id="{7988AB41-A22E-4E51-BAB3-4D54489666F4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4" name="Line 1697">
          <a:extLst>
            <a:ext uri="{FF2B5EF4-FFF2-40B4-BE49-F238E27FC236}">
              <a16:creationId xmlns:a16="http://schemas.microsoft.com/office/drawing/2014/main" id="{CC2B60A7-30D6-4FA4-A9C7-C1A3771F6B79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5" name="Line 1698">
          <a:extLst>
            <a:ext uri="{FF2B5EF4-FFF2-40B4-BE49-F238E27FC236}">
              <a16:creationId xmlns:a16="http://schemas.microsoft.com/office/drawing/2014/main" id="{FE575200-10D7-417B-B5D0-64D85E063C79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6" name="Line 1699">
          <a:extLst>
            <a:ext uri="{FF2B5EF4-FFF2-40B4-BE49-F238E27FC236}">
              <a16:creationId xmlns:a16="http://schemas.microsoft.com/office/drawing/2014/main" id="{A0907146-D5C3-4F64-AF7A-D36FDE1A704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7" name="Line 1700">
          <a:extLst>
            <a:ext uri="{FF2B5EF4-FFF2-40B4-BE49-F238E27FC236}">
              <a16:creationId xmlns:a16="http://schemas.microsoft.com/office/drawing/2014/main" id="{50B50C51-4FC0-419F-88AA-2893218E673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8" name="Line 1701">
          <a:extLst>
            <a:ext uri="{FF2B5EF4-FFF2-40B4-BE49-F238E27FC236}">
              <a16:creationId xmlns:a16="http://schemas.microsoft.com/office/drawing/2014/main" id="{33601FD8-0951-4048-8FC5-E6CEF75C775A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89" name="Line 1702">
          <a:extLst>
            <a:ext uri="{FF2B5EF4-FFF2-40B4-BE49-F238E27FC236}">
              <a16:creationId xmlns:a16="http://schemas.microsoft.com/office/drawing/2014/main" id="{A7949792-A508-4D98-8FA9-5B15C47220B3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0" name="Line 1703">
          <a:extLst>
            <a:ext uri="{FF2B5EF4-FFF2-40B4-BE49-F238E27FC236}">
              <a16:creationId xmlns:a16="http://schemas.microsoft.com/office/drawing/2014/main" id="{F48B654A-5030-4FDC-8CB2-67D9A72A5C67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1" name="Line 1704">
          <a:extLst>
            <a:ext uri="{FF2B5EF4-FFF2-40B4-BE49-F238E27FC236}">
              <a16:creationId xmlns:a16="http://schemas.microsoft.com/office/drawing/2014/main" id="{8690B74F-AF30-4F9C-9933-4B71CDF9916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2" name="Line 1705">
          <a:extLst>
            <a:ext uri="{FF2B5EF4-FFF2-40B4-BE49-F238E27FC236}">
              <a16:creationId xmlns:a16="http://schemas.microsoft.com/office/drawing/2014/main" id="{8CCE1AF6-1F20-4EF1-9892-B4BC8B7995D4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3" name="Line 1706">
          <a:extLst>
            <a:ext uri="{FF2B5EF4-FFF2-40B4-BE49-F238E27FC236}">
              <a16:creationId xmlns:a16="http://schemas.microsoft.com/office/drawing/2014/main" id="{1ED7BB4C-E356-4861-8FC4-CAF0FC844F4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4" name="Line 1707">
          <a:extLst>
            <a:ext uri="{FF2B5EF4-FFF2-40B4-BE49-F238E27FC236}">
              <a16:creationId xmlns:a16="http://schemas.microsoft.com/office/drawing/2014/main" id="{90B0176D-F3CC-4393-9664-B935B44893E0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5" name="Line 1694">
          <a:extLst>
            <a:ext uri="{FF2B5EF4-FFF2-40B4-BE49-F238E27FC236}">
              <a16:creationId xmlns:a16="http://schemas.microsoft.com/office/drawing/2014/main" id="{EF0019CB-3187-4BC4-BDEC-604D2B75410E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6" name="Line 1695">
          <a:extLst>
            <a:ext uri="{FF2B5EF4-FFF2-40B4-BE49-F238E27FC236}">
              <a16:creationId xmlns:a16="http://schemas.microsoft.com/office/drawing/2014/main" id="{88E9401C-C427-4C98-BCC5-31D91A31474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7" name="Line 1696">
          <a:extLst>
            <a:ext uri="{FF2B5EF4-FFF2-40B4-BE49-F238E27FC236}">
              <a16:creationId xmlns:a16="http://schemas.microsoft.com/office/drawing/2014/main" id="{D1721ABD-E685-4557-9611-CBDE11610CB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8" name="Line 1697">
          <a:extLst>
            <a:ext uri="{FF2B5EF4-FFF2-40B4-BE49-F238E27FC236}">
              <a16:creationId xmlns:a16="http://schemas.microsoft.com/office/drawing/2014/main" id="{0E68CD6F-7CB2-4AD4-9FD7-EC50CFF18DC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799" name="Line 1698">
          <a:extLst>
            <a:ext uri="{FF2B5EF4-FFF2-40B4-BE49-F238E27FC236}">
              <a16:creationId xmlns:a16="http://schemas.microsoft.com/office/drawing/2014/main" id="{9C19B4B1-4E8C-44FE-8CCF-1E2479C73B6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0" name="Line 1699">
          <a:extLst>
            <a:ext uri="{FF2B5EF4-FFF2-40B4-BE49-F238E27FC236}">
              <a16:creationId xmlns:a16="http://schemas.microsoft.com/office/drawing/2014/main" id="{22DDBAD3-6AD7-4356-A048-19FA625EAA7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1" name="Line 1700">
          <a:extLst>
            <a:ext uri="{FF2B5EF4-FFF2-40B4-BE49-F238E27FC236}">
              <a16:creationId xmlns:a16="http://schemas.microsoft.com/office/drawing/2014/main" id="{EF3466B3-DB17-4E21-A7FF-923D5A3B2EFA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2" name="Line 1701">
          <a:extLst>
            <a:ext uri="{FF2B5EF4-FFF2-40B4-BE49-F238E27FC236}">
              <a16:creationId xmlns:a16="http://schemas.microsoft.com/office/drawing/2014/main" id="{0FFEA940-F71D-4730-A156-96DED0222629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3" name="Line 1702">
          <a:extLst>
            <a:ext uri="{FF2B5EF4-FFF2-40B4-BE49-F238E27FC236}">
              <a16:creationId xmlns:a16="http://schemas.microsoft.com/office/drawing/2014/main" id="{C0A0FDB2-FCB6-4A47-960A-D8341504AD38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4" name="Line 1703">
          <a:extLst>
            <a:ext uri="{FF2B5EF4-FFF2-40B4-BE49-F238E27FC236}">
              <a16:creationId xmlns:a16="http://schemas.microsoft.com/office/drawing/2014/main" id="{9582B199-0906-4C6E-B2D1-2806A456F23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5" name="Line 1704">
          <a:extLst>
            <a:ext uri="{FF2B5EF4-FFF2-40B4-BE49-F238E27FC236}">
              <a16:creationId xmlns:a16="http://schemas.microsoft.com/office/drawing/2014/main" id="{292933B7-B107-4C19-87FF-923C37955459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6" name="Line 1705">
          <a:extLst>
            <a:ext uri="{FF2B5EF4-FFF2-40B4-BE49-F238E27FC236}">
              <a16:creationId xmlns:a16="http://schemas.microsoft.com/office/drawing/2014/main" id="{25800932-B598-45B3-81DF-26CEFA4D66FB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7" name="Line 1706">
          <a:extLst>
            <a:ext uri="{FF2B5EF4-FFF2-40B4-BE49-F238E27FC236}">
              <a16:creationId xmlns:a16="http://schemas.microsoft.com/office/drawing/2014/main" id="{F89E8A1A-F83B-4279-B6FC-E91B5A9555BA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8" name="Line 1707">
          <a:extLst>
            <a:ext uri="{FF2B5EF4-FFF2-40B4-BE49-F238E27FC236}">
              <a16:creationId xmlns:a16="http://schemas.microsoft.com/office/drawing/2014/main" id="{81CBAFAE-A642-4363-A20F-C02B700393E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09" name="Line 1694">
          <a:extLst>
            <a:ext uri="{FF2B5EF4-FFF2-40B4-BE49-F238E27FC236}">
              <a16:creationId xmlns:a16="http://schemas.microsoft.com/office/drawing/2014/main" id="{DDCB28EF-E382-45C1-8C78-D803D946B59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0" name="Line 1695">
          <a:extLst>
            <a:ext uri="{FF2B5EF4-FFF2-40B4-BE49-F238E27FC236}">
              <a16:creationId xmlns:a16="http://schemas.microsoft.com/office/drawing/2014/main" id="{71B679B0-ACFC-49C6-B28E-80C8D1F9315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1" name="Line 1696">
          <a:extLst>
            <a:ext uri="{FF2B5EF4-FFF2-40B4-BE49-F238E27FC236}">
              <a16:creationId xmlns:a16="http://schemas.microsoft.com/office/drawing/2014/main" id="{26F0F05E-CBF1-4E65-B81F-56A9B2D61A38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2" name="Line 1697">
          <a:extLst>
            <a:ext uri="{FF2B5EF4-FFF2-40B4-BE49-F238E27FC236}">
              <a16:creationId xmlns:a16="http://schemas.microsoft.com/office/drawing/2014/main" id="{78224A6D-FD68-4073-B68B-610C4F62F0D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3" name="Line 1698">
          <a:extLst>
            <a:ext uri="{FF2B5EF4-FFF2-40B4-BE49-F238E27FC236}">
              <a16:creationId xmlns:a16="http://schemas.microsoft.com/office/drawing/2014/main" id="{221FA9B7-8AA2-4921-BF42-3A34B38FE348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4" name="Line 1699">
          <a:extLst>
            <a:ext uri="{FF2B5EF4-FFF2-40B4-BE49-F238E27FC236}">
              <a16:creationId xmlns:a16="http://schemas.microsoft.com/office/drawing/2014/main" id="{B6C92DC5-3A84-4597-ACBF-999ABDBF610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5" name="Line 1700">
          <a:extLst>
            <a:ext uri="{FF2B5EF4-FFF2-40B4-BE49-F238E27FC236}">
              <a16:creationId xmlns:a16="http://schemas.microsoft.com/office/drawing/2014/main" id="{7172845A-FAB3-4D2D-8C07-635C0244062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6" name="Line 1701">
          <a:extLst>
            <a:ext uri="{FF2B5EF4-FFF2-40B4-BE49-F238E27FC236}">
              <a16:creationId xmlns:a16="http://schemas.microsoft.com/office/drawing/2014/main" id="{E1E2B64E-75F6-421C-B0B0-D8FF02CB922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7" name="Line 1702">
          <a:extLst>
            <a:ext uri="{FF2B5EF4-FFF2-40B4-BE49-F238E27FC236}">
              <a16:creationId xmlns:a16="http://schemas.microsoft.com/office/drawing/2014/main" id="{0795BB69-88E7-4265-ACCF-CF2E12ED0DEA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8" name="Line 1703">
          <a:extLst>
            <a:ext uri="{FF2B5EF4-FFF2-40B4-BE49-F238E27FC236}">
              <a16:creationId xmlns:a16="http://schemas.microsoft.com/office/drawing/2014/main" id="{446CF6A7-DDD4-4BFF-B728-3F298595432A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19" name="Line 1704">
          <a:extLst>
            <a:ext uri="{FF2B5EF4-FFF2-40B4-BE49-F238E27FC236}">
              <a16:creationId xmlns:a16="http://schemas.microsoft.com/office/drawing/2014/main" id="{8B236F67-D9EA-4AD3-9302-86DC0684A5F3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0" name="Line 1705">
          <a:extLst>
            <a:ext uri="{FF2B5EF4-FFF2-40B4-BE49-F238E27FC236}">
              <a16:creationId xmlns:a16="http://schemas.microsoft.com/office/drawing/2014/main" id="{0496B62B-5C9B-4A58-9FEF-652AE59FE58B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1" name="Line 1706">
          <a:extLst>
            <a:ext uri="{FF2B5EF4-FFF2-40B4-BE49-F238E27FC236}">
              <a16:creationId xmlns:a16="http://schemas.microsoft.com/office/drawing/2014/main" id="{9E0CD28B-2ABC-4E94-8BED-BC53C258781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2" name="Line 1707">
          <a:extLst>
            <a:ext uri="{FF2B5EF4-FFF2-40B4-BE49-F238E27FC236}">
              <a16:creationId xmlns:a16="http://schemas.microsoft.com/office/drawing/2014/main" id="{F9F677FD-0502-4A3D-B656-66D0C5D4FB2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3" name="Line 1694">
          <a:extLst>
            <a:ext uri="{FF2B5EF4-FFF2-40B4-BE49-F238E27FC236}">
              <a16:creationId xmlns:a16="http://schemas.microsoft.com/office/drawing/2014/main" id="{9F051585-9E72-4733-891B-8016DA62207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4" name="Line 1695">
          <a:extLst>
            <a:ext uri="{FF2B5EF4-FFF2-40B4-BE49-F238E27FC236}">
              <a16:creationId xmlns:a16="http://schemas.microsoft.com/office/drawing/2014/main" id="{258466EE-B7A9-49A9-B518-71D9DBCE34F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5" name="Line 1696">
          <a:extLst>
            <a:ext uri="{FF2B5EF4-FFF2-40B4-BE49-F238E27FC236}">
              <a16:creationId xmlns:a16="http://schemas.microsoft.com/office/drawing/2014/main" id="{E9D47947-1046-408E-A945-7C545A55F33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6" name="Line 1697">
          <a:extLst>
            <a:ext uri="{FF2B5EF4-FFF2-40B4-BE49-F238E27FC236}">
              <a16:creationId xmlns:a16="http://schemas.microsoft.com/office/drawing/2014/main" id="{828F08AE-4CA9-4B62-B79F-49C65AD62884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7" name="Line 1698">
          <a:extLst>
            <a:ext uri="{FF2B5EF4-FFF2-40B4-BE49-F238E27FC236}">
              <a16:creationId xmlns:a16="http://schemas.microsoft.com/office/drawing/2014/main" id="{A0D8EC57-1E00-433B-8EF7-D94DCC53758E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8" name="Line 1699">
          <a:extLst>
            <a:ext uri="{FF2B5EF4-FFF2-40B4-BE49-F238E27FC236}">
              <a16:creationId xmlns:a16="http://schemas.microsoft.com/office/drawing/2014/main" id="{597EA3C8-E7C1-43AA-8C2B-2B978DD58C13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29" name="Line 1700">
          <a:extLst>
            <a:ext uri="{FF2B5EF4-FFF2-40B4-BE49-F238E27FC236}">
              <a16:creationId xmlns:a16="http://schemas.microsoft.com/office/drawing/2014/main" id="{4C03ED46-9C10-4BBF-A4A0-3C315BC06539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0" name="Line 1701">
          <a:extLst>
            <a:ext uri="{FF2B5EF4-FFF2-40B4-BE49-F238E27FC236}">
              <a16:creationId xmlns:a16="http://schemas.microsoft.com/office/drawing/2014/main" id="{593311D1-D5A8-49D4-BC19-0E1DB8443BC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1" name="Line 1702">
          <a:extLst>
            <a:ext uri="{FF2B5EF4-FFF2-40B4-BE49-F238E27FC236}">
              <a16:creationId xmlns:a16="http://schemas.microsoft.com/office/drawing/2014/main" id="{8915FF83-4108-44CB-B724-182081BF01F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2" name="Line 1703">
          <a:extLst>
            <a:ext uri="{FF2B5EF4-FFF2-40B4-BE49-F238E27FC236}">
              <a16:creationId xmlns:a16="http://schemas.microsoft.com/office/drawing/2014/main" id="{188F6DF1-F8B1-42E9-91E9-CB043481C07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3" name="Line 1704">
          <a:extLst>
            <a:ext uri="{FF2B5EF4-FFF2-40B4-BE49-F238E27FC236}">
              <a16:creationId xmlns:a16="http://schemas.microsoft.com/office/drawing/2014/main" id="{039A02A7-9359-4079-8D3B-5D49FFB4933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4" name="Line 1705">
          <a:extLst>
            <a:ext uri="{FF2B5EF4-FFF2-40B4-BE49-F238E27FC236}">
              <a16:creationId xmlns:a16="http://schemas.microsoft.com/office/drawing/2014/main" id="{344F5B43-5BB4-4C16-8415-BB149EB9E03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5" name="Line 1706">
          <a:extLst>
            <a:ext uri="{FF2B5EF4-FFF2-40B4-BE49-F238E27FC236}">
              <a16:creationId xmlns:a16="http://schemas.microsoft.com/office/drawing/2014/main" id="{2706D3CD-8909-44FB-9ADB-4B643F626F1B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6" name="Line 1707">
          <a:extLst>
            <a:ext uri="{FF2B5EF4-FFF2-40B4-BE49-F238E27FC236}">
              <a16:creationId xmlns:a16="http://schemas.microsoft.com/office/drawing/2014/main" id="{8A0F1365-D25E-49E8-9145-11AC31E7B57B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7" name="Line 1694">
          <a:extLst>
            <a:ext uri="{FF2B5EF4-FFF2-40B4-BE49-F238E27FC236}">
              <a16:creationId xmlns:a16="http://schemas.microsoft.com/office/drawing/2014/main" id="{7C8ED565-127B-4A68-9C89-8581BA5DBDFB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8" name="Line 1695">
          <a:extLst>
            <a:ext uri="{FF2B5EF4-FFF2-40B4-BE49-F238E27FC236}">
              <a16:creationId xmlns:a16="http://schemas.microsoft.com/office/drawing/2014/main" id="{B52647B2-BB68-481C-BA9A-41761553304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39" name="Line 1696">
          <a:extLst>
            <a:ext uri="{FF2B5EF4-FFF2-40B4-BE49-F238E27FC236}">
              <a16:creationId xmlns:a16="http://schemas.microsoft.com/office/drawing/2014/main" id="{66F5FF86-6397-435C-88C3-E9C38148B74A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0" name="Line 1697">
          <a:extLst>
            <a:ext uri="{FF2B5EF4-FFF2-40B4-BE49-F238E27FC236}">
              <a16:creationId xmlns:a16="http://schemas.microsoft.com/office/drawing/2014/main" id="{CCC99AE2-C52F-4F55-A95B-121352C3B8EB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1" name="Line 1698">
          <a:extLst>
            <a:ext uri="{FF2B5EF4-FFF2-40B4-BE49-F238E27FC236}">
              <a16:creationId xmlns:a16="http://schemas.microsoft.com/office/drawing/2014/main" id="{6EB87ABF-D2CA-4B75-AA3B-69A0BE55A0F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2" name="Line 1699">
          <a:extLst>
            <a:ext uri="{FF2B5EF4-FFF2-40B4-BE49-F238E27FC236}">
              <a16:creationId xmlns:a16="http://schemas.microsoft.com/office/drawing/2014/main" id="{1318EDDC-51B4-4547-AC15-24D02C35CFAE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3" name="Line 1700">
          <a:extLst>
            <a:ext uri="{FF2B5EF4-FFF2-40B4-BE49-F238E27FC236}">
              <a16:creationId xmlns:a16="http://schemas.microsoft.com/office/drawing/2014/main" id="{66CB4792-D2CB-4F1F-80CF-8EB61E52081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4" name="Line 1701">
          <a:extLst>
            <a:ext uri="{FF2B5EF4-FFF2-40B4-BE49-F238E27FC236}">
              <a16:creationId xmlns:a16="http://schemas.microsoft.com/office/drawing/2014/main" id="{31D96A1B-F97D-48C8-9036-F939604BA89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5" name="Line 1702">
          <a:extLst>
            <a:ext uri="{FF2B5EF4-FFF2-40B4-BE49-F238E27FC236}">
              <a16:creationId xmlns:a16="http://schemas.microsoft.com/office/drawing/2014/main" id="{38F78E5A-20F1-4B23-A16D-4BB53996DD68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6" name="Line 1703">
          <a:extLst>
            <a:ext uri="{FF2B5EF4-FFF2-40B4-BE49-F238E27FC236}">
              <a16:creationId xmlns:a16="http://schemas.microsoft.com/office/drawing/2014/main" id="{0075BFBE-977D-401A-AE15-AF8548001CD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7" name="Line 1704">
          <a:extLst>
            <a:ext uri="{FF2B5EF4-FFF2-40B4-BE49-F238E27FC236}">
              <a16:creationId xmlns:a16="http://schemas.microsoft.com/office/drawing/2014/main" id="{D686BE5B-2C22-4DBE-8A1D-3B1F25289A90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8" name="Line 1705">
          <a:extLst>
            <a:ext uri="{FF2B5EF4-FFF2-40B4-BE49-F238E27FC236}">
              <a16:creationId xmlns:a16="http://schemas.microsoft.com/office/drawing/2014/main" id="{6F6C1359-3A16-4AD6-9114-161D4B827C3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49" name="Line 1706">
          <a:extLst>
            <a:ext uri="{FF2B5EF4-FFF2-40B4-BE49-F238E27FC236}">
              <a16:creationId xmlns:a16="http://schemas.microsoft.com/office/drawing/2014/main" id="{50D32D04-2C8E-4453-914C-097D272BD4C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850" name="Line 1707">
          <a:extLst>
            <a:ext uri="{FF2B5EF4-FFF2-40B4-BE49-F238E27FC236}">
              <a16:creationId xmlns:a16="http://schemas.microsoft.com/office/drawing/2014/main" id="{30C7A179-1FF3-48F7-A688-65CBAA7DD500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1" name="Line 1694">
          <a:extLst>
            <a:ext uri="{FF2B5EF4-FFF2-40B4-BE49-F238E27FC236}">
              <a16:creationId xmlns:a16="http://schemas.microsoft.com/office/drawing/2014/main" id="{63473128-4C68-4D1D-9889-A736C3CDB83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2" name="Line 1695">
          <a:extLst>
            <a:ext uri="{FF2B5EF4-FFF2-40B4-BE49-F238E27FC236}">
              <a16:creationId xmlns:a16="http://schemas.microsoft.com/office/drawing/2014/main" id="{78B3F725-0CB3-43DD-9135-0D027D7CF942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3" name="Line 1696">
          <a:extLst>
            <a:ext uri="{FF2B5EF4-FFF2-40B4-BE49-F238E27FC236}">
              <a16:creationId xmlns:a16="http://schemas.microsoft.com/office/drawing/2014/main" id="{26DB836C-8C0A-4E1E-9283-B3E0A37D0C94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4" name="Line 1697">
          <a:extLst>
            <a:ext uri="{FF2B5EF4-FFF2-40B4-BE49-F238E27FC236}">
              <a16:creationId xmlns:a16="http://schemas.microsoft.com/office/drawing/2014/main" id="{B02B29EE-79B3-4D17-B746-05DD0ACFFE64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5" name="Line 1698">
          <a:extLst>
            <a:ext uri="{FF2B5EF4-FFF2-40B4-BE49-F238E27FC236}">
              <a16:creationId xmlns:a16="http://schemas.microsoft.com/office/drawing/2014/main" id="{46651BAB-A4A7-45E6-AC3A-01DDA4B7A1B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6" name="Line 1699">
          <a:extLst>
            <a:ext uri="{FF2B5EF4-FFF2-40B4-BE49-F238E27FC236}">
              <a16:creationId xmlns:a16="http://schemas.microsoft.com/office/drawing/2014/main" id="{DD3DE10B-55E6-412B-9EB7-183BC6184DA8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7" name="Line 1700">
          <a:extLst>
            <a:ext uri="{FF2B5EF4-FFF2-40B4-BE49-F238E27FC236}">
              <a16:creationId xmlns:a16="http://schemas.microsoft.com/office/drawing/2014/main" id="{3AE8E9B2-7DD2-467F-BD62-251544733D5C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8" name="Line 1701">
          <a:extLst>
            <a:ext uri="{FF2B5EF4-FFF2-40B4-BE49-F238E27FC236}">
              <a16:creationId xmlns:a16="http://schemas.microsoft.com/office/drawing/2014/main" id="{D1C7E8EC-1A13-402C-915D-782D020263DE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59" name="Line 1702">
          <a:extLst>
            <a:ext uri="{FF2B5EF4-FFF2-40B4-BE49-F238E27FC236}">
              <a16:creationId xmlns:a16="http://schemas.microsoft.com/office/drawing/2014/main" id="{1B8602F8-F968-41A8-9DDD-B8BFD4E9D1F7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0" name="Line 1703">
          <a:extLst>
            <a:ext uri="{FF2B5EF4-FFF2-40B4-BE49-F238E27FC236}">
              <a16:creationId xmlns:a16="http://schemas.microsoft.com/office/drawing/2014/main" id="{CF35D9B0-1FAB-4F8D-83B8-C545E36B6CD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1" name="Line 1704">
          <a:extLst>
            <a:ext uri="{FF2B5EF4-FFF2-40B4-BE49-F238E27FC236}">
              <a16:creationId xmlns:a16="http://schemas.microsoft.com/office/drawing/2014/main" id="{625C0D3F-FE02-4041-9C31-62CA38F15D16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2" name="Line 1705">
          <a:extLst>
            <a:ext uri="{FF2B5EF4-FFF2-40B4-BE49-F238E27FC236}">
              <a16:creationId xmlns:a16="http://schemas.microsoft.com/office/drawing/2014/main" id="{E33C57F6-406C-4949-B5FD-1CC9EB6D58BA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3" name="Line 1706">
          <a:extLst>
            <a:ext uri="{FF2B5EF4-FFF2-40B4-BE49-F238E27FC236}">
              <a16:creationId xmlns:a16="http://schemas.microsoft.com/office/drawing/2014/main" id="{ECD5728C-2D19-4E8A-A216-E3B917A08CD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4" name="Line 1707">
          <a:extLst>
            <a:ext uri="{FF2B5EF4-FFF2-40B4-BE49-F238E27FC236}">
              <a16:creationId xmlns:a16="http://schemas.microsoft.com/office/drawing/2014/main" id="{E6971FF6-BB68-4165-9D0F-0FF6CDB6DB9C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5" name="Line 1694">
          <a:extLst>
            <a:ext uri="{FF2B5EF4-FFF2-40B4-BE49-F238E27FC236}">
              <a16:creationId xmlns:a16="http://schemas.microsoft.com/office/drawing/2014/main" id="{01A096E5-94F5-4D93-9625-335E00584420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6" name="Line 1695">
          <a:extLst>
            <a:ext uri="{FF2B5EF4-FFF2-40B4-BE49-F238E27FC236}">
              <a16:creationId xmlns:a16="http://schemas.microsoft.com/office/drawing/2014/main" id="{9CA43092-6248-45F4-8412-D194586E398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7" name="Line 1696">
          <a:extLst>
            <a:ext uri="{FF2B5EF4-FFF2-40B4-BE49-F238E27FC236}">
              <a16:creationId xmlns:a16="http://schemas.microsoft.com/office/drawing/2014/main" id="{8B6A01AA-4798-4880-98EF-C0D6F849732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8" name="Line 1697">
          <a:extLst>
            <a:ext uri="{FF2B5EF4-FFF2-40B4-BE49-F238E27FC236}">
              <a16:creationId xmlns:a16="http://schemas.microsoft.com/office/drawing/2014/main" id="{3F8E8F37-FDEA-4D63-BF08-72D6829E58D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69" name="Line 1698">
          <a:extLst>
            <a:ext uri="{FF2B5EF4-FFF2-40B4-BE49-F238E27FC236}">
              <a16:creationId xmlns:a16="http://schemas.microsoft.com/office/drawing/2014/main" id="{0A57DA12-C10A-4729-A7CC-12C005ABF2F9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0" name="Line 1699">
          <a:extLst>
            <a:ext uri="{FF2B5EF4-FFF2-40B4-BE49-F238E27FC236}">
              <a16:creationId xmlns:a16="http://schemas.microsoft.com/office/drawing/2014/main" id="{268B87A8-048B-414D-8357-CF427402439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1" name="Line 1700">
          <a:extLst>
            <a:ext uri="{FF2B5EF4-FFF2-40B4-BE49-F238E27FC236}">
              <a16:creationId xmlns:a16="http://schemas.microsoft.com/office/drawing/2014/main" id="{20DB99BA-9A82-46AC-9629-B8FD3ACF5E08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2" name="Line 1701">
          <a:extLst>
            <a:ext uri="{FF2B5EF4-FFF2-40B4-BE49-F238E27FC236}">
              <a16:creationId xmlns:a16="http://schemas.microsoft.com/office/drawing/2014/main" id="{E7E26BF4-9227-45E0-A481-FFA58280B65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3" name="Line 1702">
          <a:extLst>
            <a:ext uri="{FF2B5EF4-FFF2-40B4-BE49-F238E27FC236}">
              <a16:creationId xmlns:a16="http://schemas.microsoft.com/office/drawing/2014/main" id="{E23DB0BE-F808-4F75-B92A-619414B64C7E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4" name="Line 1703">
          <a:extLst>
            <a:ext uri="{FF2B5EF4-FFF2-40B4-BE49-F238E27FC236}">
              <a16:creationId xmlns:a16="http://schemas.microsoft.com/office/drawing/2014/main" id="{B1B45C82-01FC-4AEE-9ED0-E9CB420F61B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5" name="Line 1704">
          <a:extLst>
            <a:ext uri="{FF2B5EF4-FFF2-40B4-BE49-F238E27FC236}">
              <a16:creationId xmlns:a16="http://schemas.microsoft.com/office/drawing/2014/main" id="{2593FEBB-4E5B-48A4-ABCE-A44B80F67A4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6" name="Line 1705">
          <a:extLst>
            <a:ext uri="{FF2B5EF4-FFF2-40B4-BE49-F238E27FC236}">
              <a16:creationId xmlns:a16="http://schemas.microsoft.com/office/drawing/2014/main" id="{F93CFF0C-4F4B-4B29-ACF9-B05491BF5FCA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7" name="Line 1706">
          <a:extLst>
            <a:ext uri="{FF2B5EF4-FFF2-40B4-BE49-F238E27FC236}">
              <a16:creationId xmlns:a16="http://schemas.microsoft.com/office/drawing/2014/main" id="{9B1E9CB8-A84B-4F01-AD8E-C85641DD8417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8" name="Line 1707">
          <a:extLst>
            <a:ext uri="{FF2B5EF4-FFF2-40B4-BE49-F238E27FC236}">
              <a16:creationId xmlns:a16="http://schemas.microsoft.com/office/drawing/2014/main" id="{6F41365B-AAF8-4C71-A22C-C601C64D9EBC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79" name="Line 1694">
          <a:extLst>
            <a:ext uri="{FF2B5EF4-FFF2-40B4-BE49-F238E27FC236}">
              <a16:creationId xmlns:a16="http://schemas.microsoft.com/office/drawing/2014/main" id="{9BA74EED-6AE9-4D67-9D00-B77AB328BEAE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0" name="Line 1695">
          <a:extLst>
            <a:ext uri="{FF2B5EF4-FFF2-40B4-BE49-F238E27FC236}">
              <a16:creationId xmlns:a16="http://schemas.microsoft.com/office/drawing/2014/main" id="{C433D41F-62FD-4300-9E69-D3555A8529C7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1" name="Line 1696">
          <a:extLst>
            <a:ext uri="{FF2B5EF4-FFF2-40B4-BE49-F238E27FC236}">
              <a16:creationId xmlns:a16="http://schemas.microsoft.com/office/drawing/2014/main" id="{2E7A8642-50AF-44E9-8905-0CE23CFED2E1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2" name="Line 1697">
          <a:extLst>
            <a:ext uri="{FF2B5EF4-FFF2-40B4-BE49-F238E27FC236}">
              <a16:creationId xmlns:a16="http://schemas.microsoft.com/office/drawing/2014/main" id="{4FF0AC1C-DEC3-481E-AB94-BDDF7886BC92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3" name="Line 1698">
          <a:extLst>
            <a:ext uri="{FF2B5EF4-FFF2-40B4-BE49-F238E27FC236}">
              <a16:creationId xmlns:a16="http://schemas.microsoft.com/office/drawing/2014/main" id="{8C87C87C-F258-4F14-BFBE-7BCBE3AF4536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4" name="Line 1699">
          <a:extLst>
            <a:ext uri="{FF2B5EF4-FFF2-40B4-BE49-F238E27FC236}">
              <a16:creationId xmlns:a16="http://schemas.microsoft.com/office/drawing/2014/main" id="{84FFB958-81A7-4A8C-AFE0-1BBD44DCE99F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5" name="Line 1700">
          <a:extLst>
            <a:ext uri="{FF2B5EF4-FFF2-40B4-BE49-F238E27FC236}">
              <a16:creationId xmlns:a16="http://schemas.microsoft.com/office/drawing/2014/main" id="{D20BEB77-FEA7-4D59-9C07-954C974D8F1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6" name="Line 1701">
          <a:extLst>
            <a:ext uri="{FF2B5EF4-FFF2-40B4-BE49-F238E27FC236}">
              <a16:creationId xmlns:a16="http://schemas.microsoft.com/office/drawing/2014/main" id="{9A60D53E-B992-475C-A671-F8DB193B95C0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7" name="Line 1702">
          <a:extLst>
            <a:ext uri="{FF2B5EF4-FFF2-40B4-BE49-F238E27FC236}">
              <a16:creationId xmlns:a16="http://schemas.microsoft.com/office/drawing/2014/main" id="{FC0F79C7-0684-42A2-8BAE-E13E679B4697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8" name="Line 1703">
          <a:extLst>
            <a:ext uri="{FF2B5EF4-FFF2-40B4-BE49-F238E27FC236}">
              <a16:creationId xmlns:a16="http://schemas.microsoft.com/office/drawing/2014/main" id="{68E89498-F4E5-42BE-9821-B39C6E9CD691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89" name="Line 1704">
          <a:extLst>
            <a:ext uri="{FF2B5EF4-FFF2-40B4-BE49-F238E27FC236}">
              <a16:creationId xmlns:a16="http://schemas.microsoft.com/office/drawing/2014/main" id="{56A168F6-E889-42F2-A879-6ECEDDE9DB7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0" name="Line 1705">
          <a:extLst>
            <a:ext uri="{FF2B5EF4-FFF2-40B4-BE49-F238E27FC236}">
              <a16:creationId xmlns:a16="http://schemas.microsoft.com/office/drawing/2014/main" id="{1AC087FA-6707-4722-B13D-2BC3117CE08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1" name="Line 1706">
          <a:extLst>
            <a:ext uri="{FF2B5EF4-FFF2-40B4-BE49-F238E27FC236}">
              <a16:creationId xmlns:a16="http://schemas.microsoft.com/office/drawing/2014/main" id="{A46E5C42-982A-400B-B499-CFE293E39C46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2" name="Line 1707">
          <a:extLst>
            <a:ext uri="{FF2B5EF4-FFF2-40B4-BE49-F238E27FC236}">
              <a16:creationId xmlns:a16="http://schemas.microsoft.com/office/drawing/2014/main" id="{29921F5C-B5CF-4948-9CCD-BB3269216ADD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3" name="Line 1694">
          <a:extLst>
            <a:ext uri="{FF2B5EF4-FFF2-40B4-BE49-F238E27FC236}">
              <a16:creationId xmlns:a16="http://schemas.microsoft.com/office/drawing/2014/main" id="{D2F9331F-668F-4597-AE25-0CBDDF0B0726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4" name="Line 1695">
          <a:extLst>
            <a:ext uri="{FF2B5EF4-FFF2-40B4-BE49-F238E27FC236}">
              <a16:creationId xmlns:a16="http://schemas.microsoft.com/office/drawing/2014/main" id="{1257EA9D-6764-412B-8FD4-4A13D1C31741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5" name="Line 1696">
          <a:extLst>
            <a:ext uri="{FF2B5EF4-FFF2-40B4-BE49-F238E27FC236}">
              <a16:creationId xmlns:a16="http://schemas.microsoft.com/office/drawing/2014/main" id="{F03D1F05-1D14-4B06-9EF2-D2F4FACAD8D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6" name="Line 1697">
          <a:extLst>
            <a:ext uri="{FF2B5EF4-FFF2-40B4-BE49-F238E27FC236}">
              <a16:creationId xmlns:a16="http://schemas.microsoft.com/office/drawing/2014/main" id="{A7CEA0B7-CA3F-447B-AAEC-5064064F4BE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7" name="Line 1698">
          <a:extLst>
            <a:ext uri="{FF2B5EF4-FFF2-40B4-BE49-F238E27FC236}">
              <a16:creationId xmlns:a16="http://schemas.microsoft.com/office/drawing/2014/main" id="{14EC39EB-994A-4A0D-B3C1-89A76D59D82C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8" name="Line 1699">
          <a:extLst>
            <a:ext uri="{FF2B5EF4-FFF2-40B4-BE49-F238E27FC236}">
              <a16:creationId xmlns:a16="http://schemas.microsoft.com/office/drawing/2014/main" id="{6F54ACF5-6C68-4223-A26A-A83EED2B532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899" name="Line 1700">
          <a:extLst>
            <a:ext uri="{FF2B5EF4-FFF2-40B4-BE49-F238E27FC236}">
              <a16:creationId xmlns:a16="http://schemas.microsoft.com/office/drawing/2014/main" id="{9856DBB9-51C4-474F-91FA-34F77D997DAD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0" name="Line 1701">
          <a:extLst>
            <a:ext uri="{FF2B5EF4-FFF2-40B4-BE49-F238E27FC236}">
              <a16:creationId xmlns:a16="http://schemas.microsoft.com/office/drawing/2014/main" id="{ECCBB01B-C2FB-4241-86A6-AF96EE5A339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1" name="Line 1702">
          <a:extLst>
            <a:ext uri="{FF2B5EF4-FFF2-40B4-BE49-F238E27FC236}">
              <a16:creationId xmlns:a16="http://schemas.microsoft.com/office/drawing/2014/main" id="{7B0483A4-30AE-4519-AA05-9AE636349AF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2" name="Line 1703">
          <a:extLst>
            <a:ext uri="{FF2B5EF4-FFF2-40B4-BE49-F238E27FC236}">
              <a16:creationId xmlns:a16="http://schemas.microsoft.com/office/drawing/2014/main" id="{F2DEB10F-DB54-41CD-A5DC-B49A2D02347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3" name="Line 1704">
          <a:extLst>
            <a:ext uri="{FF2B5EF4-FFF2-40B4-BE49-F238E27FC236}">
              <a16:creationId xmlns:a16="http://schemas.microsoft.com/office/drawing/2014/main" id="{7868D294-EA90-4EBF-B004-C583CCF7E1BD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4" name="Line 1705">
          <a:extLst>
            <a:ext uri="{FF2B5EF4-FFF2-40B4-BE49-F238E27FC236}">
              <a16:creationId xmlns:a16="http://schemas.microsoft.com/office/drawing/2014/main" id="{67C10F46-1041-4804-811A-FB358F84161A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5" name="Line 1706">
          <a:extLst>
            <a:ext uri="{FF2B5EF4-FFF2-40B4-BE49-F238E27FC236}">
              <a16:creationId xmlns:a16="http://schemas.microsoft.com/office/drawing/2014/main" id="{86061C90-A1EC-4381-AB5D-AB97A493C0B6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6" name="Line 1707">
          <a:extLst>
            <a:ext uri="{FF2B5EF4-FFF2-40B4-BE49-F238E27FC236}">
              <a16:creationId xmlns:a16="http://schemas.microsoft.com/office/drawing/2014/main" id="{7621B505-B115-430D-AB09-0BC653DB78B9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7" name="Line 1694">
          <a:extLst>
            <a:ext uri="{FF2B5EF4-FFF2-40B4-BE49-F238E27FC236}">
              <a16:creationId xmlns:a16="http://schemas.microsoft.com/office/drawing/2014/main" id="{631CE2E0-773F-4FA4-AA33-BA4CD6DC2167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8" name="Line 1695">
          <a:extLst>
            <a:ext uri="{FF2B5EF4-FFF2-40B4-BE49-F238E27FC236}">
              <a16:creationId xmlns:a16="http://schemas.microsoft.com/office/drawing/2014/main" id="{8F961F96-8E46-4275-8584-1B13C73C28F9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09" name="Line 1696">
          <a:extLst>
            <a:ext uri="{FF2B5EF4-FFF2-40B4-BE49-F238E27FC236}">
              <a16:creationId xmlns:a16="http://schemas.microsoft.com/office/drawing/2014/main" id="{6905C1A3-7821-4E04-A6B3-3BC2F7AA3D54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0" name="Line 1697">
          <a:extLst>
            <a:ext uri="{FF2B5EF4-FFF2-40B4-BE49-F238E27FC236}">
              <a16:creationId xmlns:a16="http://schemas.microsoft.com/office/drawing/2014/main" id="{53959391-1B7C-47A6-AB86-7A49AABD7787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1" name="Line 1698">
          <a:extLst>
            <a:ext uri="{FF2B5EF4-FFF2-40B4-BE49-F238E27FC236}">
              <a16:creationId xmlns:a16="http://schemas.microsoft.com/office/drawing/2014/main" id="{AEFFDDD5-7A72-463E-BC6F-0498F74BEF39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2" name="Line 1699">
          <a:extLst>
            <a:ext uri="{FF2B5EF4-FFF2-40B4-BE49-F238E27FC236}">
              <a16:creationId xmlns:a16="http://schemas.microsoft.com/office/drawing/2014/main" id="{7D8B39D0-FA2F-48E3-8B5D-469C8E676AAD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3" name="Line 1700">
          <a:extLst>
            <a:ext uri="{FF2B5EF4-FFF2-40B4-BE49-F238E27FC236}">
              <a16:creationId xmlns:a16="http://schemas.microsoft.com/office/drawing/2014/main" id="{A6E330B5-2947-4866-8249-E276B54261AF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4" name="Line 1701">
          <a:extLst>
            <a:ext uri="{FF2B5EF4-FFF2-40B4-BE49-F238E27FC236}">
              <a16:creationId xmlns:a16="http://schemas.microsoft.com/office/drawing/2014/main" id="{23C49F42-34DC-4C2E-9B35-ADD9A1929C2F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5" name="Line 1702">
          <a:extLst>
            <a:ext uri="{FF2B5EF4-FFF2-40B4-BE49-F238E27FC236}">
              <a16:creationId xmlns:a16="http://schemas.microsoft.com/office/drawing/2014/main" id="{B7DDD503-F6DC-48F7-8B3E-2F823049782D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6" name="Line 1703">
          <a:extLst>
            <a:ext uri="{FF2B5EF4-FFF2-40B4-BE49-F238E27FC236}">
              <a16:creationId xmlns:a16="http://schemas.microsoft.com/office/drawing/2014/main" id="{7C22E586-C8A7-4763-824E-1A7453820CDE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7" name="Line 1704">
          <a:extLst>
            <a:ext uri="{FF2B5EF4-FFF2-40B4-BE49-F238E27FC236}">
              <a16:creationId xmlns:a16="http://schemas.microsoft.com/office/drawing/2014/main" id="{DC2BA696-97FF-4C65-905B-EB456F84EFD5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8" name="Line 1705">
          <a:extLst>
            <a:ext uri="{FF2B5EF4-FFF2-40B4-BE49-F238E27FC236}">
              <a16:creationId xmlns:a16="http://schemas.microsoft.com/office/drawing/2014/main" id="{59FE916E-E139-4EB1-A8F2-52F3A60F902E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19" name="Line 1706">
          <a:extLst>
            <a:ext uri="{FF2B5EF4-FFF2-40B4-BE49-F238E27FC236}">
              <a16:creationId xmlns:a16="http://schemas.microsoft.com/office/drawing/2014/main" id="{766364FF-7497-4BE5-ABFE-377E387B12B4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0" name="Line 1707">
          <a:extLst>
            <a:ext uri="{FF2B5EF4-FFF2-40B4-BE49-F238E27FC236}">
              <a16:creationId xmlns:a16="http://schemas.microsoft.com/office/drawing/2014/main" id="{F6750670-2A6A-4DEC-B92D-69FF86BD6D3A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1" name="Line 1694">
          <a:extLst>
            <a:ext uri="{FF2B5EF4-FFF2-40B4-BE49-F238E27FC236}">
              <a16:creationId xmlns:a16="http://schemas.microsoft.com/office/drawing/2014/main" id="{1F56D5BC-0BC7-41D1-9AAA-F31A691C25D6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2" name="Line 1695">
          <a:extLst>
            <a:ext uri="{FF2B5EF4-FFF2-40B4-BE49-F238E27FC236}">
              <a16:creationId xmlns:a16="http://schemas.microsoft.com/office/drawing/2014/main" id="{191DBE55-B81C-4F83-BC37-35C24E40C61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3" name="Line 1696">
          <a:extLst>
            <a:ext uri="{FF2B5EF4-FFF2-40B4-BE49-F238E27FC236}">
              <a16:creationId xmlns:a16="http://schemas.microsoft.com/office/drawing/2014/main" id="{48B5EE65-FF28-4179-8DCD-A66B9ABEF22B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4" name="Line 1697">
          <a:extLst>
            <a:ext uri="{FF2B5EF4-FFF2-40B4-BE49-F238E27FC236}">
              <a16:creationId xmlns:a16="http://schemas.microsoft.com/office/drawing/2014/main" id="{1792CD39-60DC-4EB0-BFB1-09A8BD398D7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5" name="Line 1698">
          <a:extLst>
            <a:ext uri="{FF2B5EF4-FFF2-40B4-BE49-F238E27FC236}">
              <a16:creationId xmlns:a16="http://schemas.microsoft.com/office/drawing/2014/main" id="{139DAB13-CA92-459B-8E21-8569460570DD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6" name="Line 1699">
          <a:extLst>
            <a:ext uri="{FF2B5EF4-FFF2-40B4-BE49-F238E27FC236}">
              <a16:creationId xmlns:a16="http://schemas.microsoft.com/office/drawing/2014/main" id="{4F08D6BA-71E6-4C66-9668-4951751856C1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7" name="Line 1700">
          <a:extLst>
            <a:ext uri="{FF2B5EF4-FFF2-40B4-BE49-F238E27FC236}">
              <a16:creationId xmlns:a16="http://schemas.microsoft.com/office/drawing/2014/main" id="{432484EE-DEB4-4DF4-9242-FAE608CA0C8C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8" name="Line 1701">
          <a:extLst>
            <a:ext uri="{FF2B5EF4-FFF2-40B4-BE49-F238E27FC236}">
              <a16:creationId xmlns:a16="http://schemas.microsoft.com/office/drawing/2014/main" id="{CDB87458-1D82-42E6-B5B8-5FC92B1CBB71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29" name="Line 1702">
          <a:extLst>
            <a:ext uri="{FF2B5EF4-FFF2-40B4-BE49-F238E27FC236}">
              <a16:creationId xmlns:a16="http://schemas.microsoft.com/office/drawing/2014/main" id="{DC7F19FC-6905-47A5-BFFC-C1172713910A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30" name="Line 1703">
          <a:extLst>
            <a:ext uri="{FF2B5EF4-FFF2-40B4-BE49-F238E27FC236}">
              <a16:creationId xmlns:a16="http://schemas.microsoft.com/office/drawing/2014/main" id="{C38A6219-153D-47FE-BA76-4857081C54AA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31" name="Line 1704">
          <a:extLst>
            <a:ext uri="{FF2B5EF4-FFF2-40B4-BE49-F238E27FC236}">
              <a16:creationId xmlns:a16="http://schemas.microsoft.com/office/drawing/2014/main" id="{0859B008-217F-4491-B8B1-533762544F1E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32" name="Line 1705">
          <a:extLst>
            <a:ext uri="{FF2B5EF4-FFF2-40B4-BE49-F238E27FC236}">
              <a16:creationId xmlns:a16="http://schemas.microsoft.com/office/drawing/2014/main" id="{38200374-C930-42A6-9C61-2F29F6CB055C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33" name="Line 1706">
          <a:extLst>
            <a:ext uri="{FF2B5EF4-FFF2-40B4-BE49-F238E27FC236}">
              <a16:creationId xmlns:a16="http://schemas.microsoft.com/office/drawing/2014/main" id="{BBBBFA6B-F26B-4AC1-92A3-9AF4B914AB7A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1934" name="Line 1707">
          <a:extLst>
            <a:ext uri="{FF2B5EF4-FFF2-40B4-BE49-F238E27FC236}">
              <a16:creationId xmlns:a16="http://schemas.microsoft.com/office/drawing/2014/main" id="{21140AFF-9D53-4D43-9759-02670BE6EB73}"/>
            </a:ext>
          </a:extLst>
        </xdr:cNvPr>
        <xdr:cNvSpPr>
          <a:spLocks noChangeShapeType="1"/>
        </xdr:cNvSpPr>
      </xdr:nvSpPr>
      <xdr:spPr bwMode="auto">
        <a:xfrm>
          <a:off x="5715000" y="2625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35" name="Line 1694">
          <a:extLst>
            <a:ext uri="{FF2B5EF4-FFF2-40B4-BE49-F238E27FC236}">
              <a16:creationId xmlns:a16="http://schemas.microsoft.com/office/drawing/2014/main" id="{54F1FCC4-9BFA-437C-B8E1-1552604C680E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36" name="Line 1695">
          <a:extLst>
            <a:ext uri="{FF2B5EF4-FFF2-40B4-BE49-F238E27FC236}">
              <a16:creationId xmlns:a16="http://schemas.microsoft.com/office/drawing/2014/main" id="{78BE0A99-F315-4FDB-98D7-27532AB0286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37" name="Line 1696">
          <a:extLst>
            <a:ext uri="{FF2B5EF4-FFF2-40B4-BE49-F238E27FC236}">
              <a16:creationId xmlns:a16="http://schemas.microsoft.com/office/drawing/2014/main" id="{2458FDFC-AB69-4FF1-89B2-01C44C2169AE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38" name="Line 1697">
          <a:extLst>
            <a:ext uri="{FF2B5EF4-FFF2-40B4-BE49-F238E27FC236}">
              <a16:creationId xmlns:a16="http://schemas.microsoft.com/office/drawing/2014/main" id="{0AB868DD-A6A2-4629-A0D9-17F9E8D30BB3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39" name="Line 1698">
          <a:extLst>
            <a:ext uri="{FF2B5EF4-FFF2-40B4-BE49-F238E27FC236}">
              <a16:creationId xmlns:a16="http://schemas.microsoft.com/office/drawing/2014/main" id="{0DD03E66-2568-4F76-9CC3-925BF1F1B59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0" name="Line 1699">
          <a:extLst>
            <a:ext uri="{FF2B5EF4-FFF2-40B4-BE49-F238E27FC236}">
              <a16:creationId xmlns:a16="http://schemas.microsoft.com/office/drawing/2014/main" id="{14780AFF-83FF-4ED2-904C-57C82D2A1428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1" name="Line 1700">
          <a:extLst>
            <a:ext uri="{FF2B5EF4-FFF2-40B4-BE49-F238E27FC236}">
              <a16:creationId xmlns:a16="http://schemas.microsoft.com/office/drawing/2014/main" id="{BEF682C8-D48D-4223-8650-473F0BF72D31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2" name="Line 1701">
          <a:extLst>
            <a:ext uri="{FF2B5EF4-FFF2-40B4-BE49-F238E27FC236}">
              <a16:creationId xmlns:a16="http://schemas.microsoft.com/office/drawing/2014/main" id="{BD0DD28B-483B-40D0-AD48-DB3DCA3C117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3" name="Line 1702">
          <a:extLst>
            <a:ext uri="{FF2B5EF4-FFF2-40B4-BE49-F238E27FC236}">
              <a16:creationId xmlns:a16="http://schemas.microsoft.com/office/drawing/2014/main" id="{C9E7D38C-39DE-47D8-B916-2120A117110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4" name="Line 1703">
          <a:extLst>
            <a:ext uri="{FF2B5EF4-FFF2-40B4-BE49-F238E27FC236}">
              <a16:creationId xmlns:a16="http://schemas.microsoft.com/office/drawing/2014/main" id="{81DE804F-92AF-4E6E-ADFA-3FE64AA5BDC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5" name="Line 1704">
          <a:extLst>
            <a:ext uri="{FF2B5EF4-FFF2-40B4-BE49-F238E27FC236}">
              <a16:creationId xmlns:a16="http://schemas.microsoft.com/office/drawing/2014/main" id="{8CBD7FE2-E2BA-4431-A069-005F911827B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6" name="Line 1705">
          <a:extLst>
            <a:ext uri="{FF2B5EF4-FFF2-40B4-BE49-F238E27FC236}">
              <a16:creationId xmlns:a16="http://schemas.microsoft.com/office/drawing/2014/main" id="{78DD0FEB-0575-4B22-95F1-AA4B8EBBBF5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7" name="Line 1706">
          <a:extLst>
            <a:ext uri="{FF2B5EF4-FFF2-40B4-BE49-F238E27FC236}">
              <a16:creationId xmlns:a16="http://schemas.microsoft.com/office/drawing/2014/main" id="{532A9045-8EFC-444F-8905-472A4F337624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8" name="Line 1707">
          <a:extLst>
            <a:ext uri="{FF2B5EF4-FFF2-40B4-BE49-F238E27FC236}">
              <a16:creationId xmlns:a16="http://schemas.microsoft.com/office/drawing/2014/main" id="{1910ADD4-377E-4456-9C1E-424E06E7C74F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49" name="Line 1694">
          <a:extLst>
            <a:ext uri="{FF2B5EF4-FFF2-40B4-BE49-F238E27FC236}">
              <a16:creationId xmlns:a16="http://schemas.microsoft.com/office/drawing/2014/main" id="{87C5F628-E1EC-45CD-950D-9C7D159F1274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0" name="Line 1695">
          <a:extLst>
            <a:ext uri="{FF2B5EF4-FFF2-40B4-BE49-F238E27FC236}">
              <a16:creationId xmlns:a16="http://schemas.microsoft.com/office/drawing/2014/main" id="{10AC25D2-0C02-47B0-8275-13D1B64C0110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1" name="Line 1696">
          <a:extLst>
            <a:ext uri="{FF2B5EF4-FFF2-40B4-BE49-F238E27FC236}">
              <a16:creationId xmlns:a16="http://schemas.microsoft.com/office/drawing/2014/main" id="{35B4576A-2CD9-4ACD-8C6E-518BDBF4E535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2" name="Line 1697">
          <a:extLst>
            <a:ext uri="{FF2B5EF4-FFF2-40B4-BE49-F238E27FC236}">
              <a16:creationId xmlns:a16="http://schemas.microsoft.com/office/drawing/2014/main" id="{3FDB0C6D-1C0B-4873-B8FE-1B10C00CAAA0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3" name="Line 1698">
          <a:extLst>
            <a:ext uri="{FF2B5EF4-FFF2-40B4-BE49-F238E27FC236}">
              <a16:creationId xmlns:a16="http://schemas.microsoft.com/office/drawing/2014/main" id="{C8A6A379-931C-4373-9435-9F502802923E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4" name="Line 1699">
          <a:extLst>
            <a:ext uri="{FF2B5EF4-FFF2-40B4-BE49-F238E27FC236}">
              <a16:creationId xmlns:a16="http://schemas.microsoft.com/office/drawing/2014/main" id="{626F6E62-FA99-4D8A-AC80-1BF7261202E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5" name="Line 1700">
          <a:extLst>
            <a:ext uri="{FF2B5EF4-FFF2-40B4-BE49-F238E27FC236}">
              <a16:creationId xmlns:a16="http://schemas.microsoft.com/office/drawing/2014/main" id="{A10C4765-F7B7-4058-908A-71B00A471C3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6" name="Line 1701">
          <a:extLst>
            <a:ext uri="{FF2B5EF4-FFF2-40B4-BE49-F238E27FC236}">
              <a16:creationId xmlns:a16="http://schemas.microsoft.com/office/drawing/2014/main" id="{B25CE766-C93B-47E0-AB43-E35FB75DAC74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7" name="Line 1702">
          <a:extLst>
            <a:ext uri="{FF2B5EF4-FFF2-40B4-BE49-F238E27FC236}">
              <a16:creationId xmlns:a16="http://schemas.microsoft.com/office/drawing/2014/main" id="{9635107D-AF91-4B25-A2CF-97030362F70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8" name="Line 1703">
          <a:extLst>
            <a:ext uri="{FF2B5EF4-FFF2-40B4-BE49-F238E27FC236}">
              <a16:creationId xmlns:a16="http://schemas.microsoft.com/office/drawing/2014/main" id="{17451AB2-CA70-4B01-AEFF-E9139F8770C2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59" name="Line 1704">
          <a:extLst>
            <a:ext uri="{FF2B5EF4-FFF2-40B4-BE49-F238E27FC236}">
              <a16:creationId xmlns:a16="http://schemas.microsoft.com/office/drawing/2014/main" id="{4B6845DA-EE4C-469B-AE4D-0A2DFA819D6C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60" name="Line 1705">
          <a:extLst>
            <a:ext uri="{FF2B5EF4-FFF2-40B4-BE49-F238E27FC236}">
              <a16:creationId xmlns:a16="http://schemas.microsoft.com/office/drawing/2014/main" id="{BE598964-BDDD-41F6-B723-64649B578CDD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61" name="Line 1706">
          <a:extLst>
            <a:ext uri="{FF2B5EF4-FFF2-40B4-BE49-F238E27FC236}">
              <a16:creationId xmlns:a16="http://schemas.microsoft.com/office/drawing/2014/main" id="{608EFA0A-4C65-4C3F-BAF6-F5388B2115A4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1962" name="Line 1707">
          <a:extLst>
            <a:ext uri="{FF2B5EF4-FFF2-40B4-BE49-F238E27FC236}">
              <a16:creationId xmlns:a16="http://schemas.microsoft.com/office/drawing/2014/main" id="{3D1DE2A0-3FE5-41C3-A78A-5F8301BA6766}"/>
            </a:ext>
          </a:extLst>
        </xdr:cNvPr>
        <xdr:cNvSpPr>
          <a:spLocks noChangeShapeType="1"/>
        </xdr:cNvSpPr>
      </xdr:nvSpPr>
      <xdr:spPr bwMode="auto">
        <a:xfrm>
          <a:off x="5715000" y="2560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63" name="Line 1694">
          <a:extLst>
            <a:ext uri="{FF2B5EF4-FFF2-40B4-BE49-F238E27FC236}">
              <a16:creationId xmlns:a16="http://schemas.microsoft.com/office/drawing/2014/main" id="{32A92813-4594-4E15-982D-49CCC7F8B1FD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64" name="Line 1695">
          <a:extLst>
            <a:ext uri="{FF2B5EF4-FFF2-40B4-BE49-F238E27FC236}">
              <a16:creationId xmlns:a16="http://schemas.microsoft.com/office/drawing/2014/main" id="{D3ACA680-081F-4258-8C0C-BCD31AB4F97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65" name="Line 1696">
          <a:extLst>
            <a:ext uri="{FF2B5EF4-FFF2-40B4-BE49-F238E27FC236}">
              <a16:creationId xmlns:a16="http://schemas.microsoft.com/office/drawing/2014/main" id="{EA1F8A8B-4FF0-44A6-A007-06BB50D1839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66" name="Line 1697">
          <a:extLst>
            <a:ext uri="{FF2B5EF4-FFF2-40B4-BE49-F238E27FC236}">
              <a16:creationId xmlns:a16="http://schemas.microsoft.com/office/drawing/2014/main" id="{9AAE42F4-2DD5-498C-91A3-E0CCEB923861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67" name="Line 1698">
          <a:extLst>
            <a:ext uri="{FF2B5EF4-FFF2-40B4-BE49-F238E27FC236}">
              <a16:creationId xmlns:a16="http://schemas.microsoft.com/office/drawing/2014/main" id="{DD54B05B-AAA1-476C-B51A-4D836FFEEE2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68" name="Line 1699">
          <a:extLst>
            <a:ext uri="{FF2B5EF4-FFF2-40B4-BE49-F238E27FC236}">
              <a16:creationId xmlns:a16="http://schemas.microsoft.com/office/drawing/2014/main" id="{356E0131-0E22-44EB-9D63-D56837C0740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69" name="Line 1700">
          <a:extLst>
            <a:ext uri="{FF2B5EF4-FFF2-40B4-BE49-F238E27FC236}">
              <a16:creationId xmlns:a16="http://schemas.microsoft.com/office/drawing/2014/main" id="{9D4566C2-8D18-4163-9B56-8754CE571F0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0" name="Line 1701">
          <a:extLst>
            <a:ext uri="{FF2B5EF4-FFF2-40B4-BE49-F238E27FC236}">
              <a16:creationId xmlns:a16="http://schemas.microsoft.com/office/drawing/2014/main" id="{2A4B168F-62F8-4303-ABD9-D0C652ABC4F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1" name="Line 1702">
          <a:extLst>
            <a:ext uri="{FF2B5EF4-FFF2-40B4-BE49-F238E27FC236}">
              <a16:creationId xmlns:a16="http://schemas.microsoft.com/office/drawing/2014/main" id="{6689DB40-F6DC-4150-B30E-57C35D1FE52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2" name="Line 1703">
          <a:extLst>
            <a:ext uri="{FF2B5EF4-FFF2-40B4-BE49-F238E27FC236}">
              <a16:creationId xmlns:a16="http://schemas.microsoft.com/office/drawing/2014/main" id="{E6AC90F7-A8DE-4F94-B9D1-0F0EF3A4CA1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3" name="Line 1704">
          <a:extLst>
            <a:ext uri="{FF2B5EF4-FFF2-40B4-BE49-F238E27FC236}">
              <a16:creationId xmlns:a16="http://schemas.microsoft.com/office/drawing/2014/main" id="{24A271BB-8428-4497-9FE5-6A83730E6D0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4" name="Line 1705">
          <a:extLst>
            <a:ext uri="{FF2B5EF4-FFF2-40B4-BE49-F238E27FC236}">
              <a16:creationId xmlns:a16="http://schemas.microsoft.com/office/drawing/2014/main" id="{B221C3B0-E47D-4E8A-A4F0-9DFABFF742D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5" name="Line 1706">
          <a:extLst>
            <a:ext uri="{FF2B5EF4-FFF2-40B4-BE49-F238E27FC236}">
              <a16:creationId xmlns:a16="http://schemas.microsoft.com/office/drawing/2014/main" id="{08952AE9-81D2-48C8-8549-51BF9A0AE9C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6" name="Line 1707">
          <a:extLst>
            <a:ext uri="{FF2B5EF4-FFF2-40B4-BE49-F238E27FC236}">
              <a16:creationId xmlns:a16="http://schemas.microsoft.com/office/drawing/2014/main" id="{B93D2649-ADD9-4506-B2AE-1D041AB10E8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7" name="Line 1694">
          <a:extLst>
            <a:ext uri="{FF2B5EF4-FFF2-40B4-BE49-F238E27FC236}">
              <a16:creationId xmlns:a16="http://schemas.microsoft.com/office/drawing/2014/main" id="{EC4D8778-5EB1-4ED3-AB3E-472A8248E42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8" name="Line 1695">
          <a:extLst>
            <a:ext uri="{FF2B5EF4-FFF2-40B4-BE49-F238E27FC236}">
              <a16:creationId xmlns:a16="http://schemas.microsoft.com/office/drawing/2014/main" id="{D335DAAD-05C7-49DE-BF9A-6A68A5DDA09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79" name="Line 1696">
          <a:extLst>
            <a:ext uri="{FF2B5EF4-FFF2-40B4-BE49-F238E27FC236}">
              <a16:creationId xmlns:a16="http://schemas.microsoft.com/office/drawing/2014/main" id="{427A4429-A777-4400-A917-8D437100182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0" name="Line 1697">
          <a:extLst>
            <a:ext uri="{FF2B5EF4-FFF2-40B4-BE49-F238E27FC236}">
              <a16:creationId xmlns:a16="http://schemas.microsoft.com/office/drawing/2014/main" id="{68D329FE-5EDA-447D-A5EA-32C4BF1ECBF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1" name="Line 1698">
          <a:extLst>
            <a:ext uri="{FF2B5EF4-FFF2-40B4-BE49-F238E27FC236}">
              <a16:creationId xmlns:a16="http://schemas.microsoft.com/office/drawing/2014/main" id="{D141B049-CCC3-40A7-8873-A1A8587DA93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2" name="Line 1699">
          <a:extLst>
            <a:ext uri="{FF2B5EF4-FFF2-40B4-BE49-F238E27FC236}">
              <a16:creationId xmlns:a16="http://schemas.microsoft.com/office/drawing/2014/main" id="{0CDFE5A1-AC37-4BDF-BBB6-43D7023FFB3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3" name="Line 1700">
          <a:extLst>
            <a:ext uri="{FF2B5EF4-FFF2-40B4-BE49-F238E27FC236}">
              <a16:creationId xmlns:a16="http://schemas.microsoft.com/office/drawing/2014/main" id="{7655B433-6186-4AE1-9107-B0C0A07BA2D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4" name="Line 1701">
          <a:extLst>
            <a:ext uri="{FF2B5EF4-FFF2-40B4-BE49-F238E27FC236}">
              <a16:creationId xmlns:a16="http://schemas.microsoft.com/office/drawing/2014/main" id="{0D17D656-E75C-41B7-857E-00029B2CB8F7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5" name="Line 1702">
          <a:extLst>
            <a:ext uri="{FF2B5EF4-FFF2-40B4-BE49-F238E27FC236}">
              <a16:creationId xmlns:a16="http://schemas.microsoft.com/office/drawing/2014/main" id="{8FA25060-72DF-4F66-B0C5-85F0FE9AA0D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6" name="Line 1703">
          <a:extLst>
            <a:ext uri="{FF2B5EF4-FFF2-40B4-BE49-F238E27FC236}">
              <a16:creationId xmlns:a16="http://schemas.microsoft.com/office/drawing/2014/main" id="{E560C618-AF5D-42C3-A524-6477C5C04A0D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7" name="Line 1704">
          <a:extLst>
            <a:ext uri="{FF2B5EF4-FFF2-40B4-BE49-F238E27FC236}">
              <a16:creationId xmlns:a16="http://schemas.microsoft.com/office/drawing/2014/main" id="{3FFE7AC3-ED10-4F89-9774-64D6912E43D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8" name="Line 1705">
          <a:extLst>
            <a:ext uri="{FF2B5EF4-FFF2-40B4-BE49-F238E27FC236}">
              <a16:creationId xmlns:a16="http://schemas.microsoft.com/office/drawing/2014/main" id="{D49A6CB4-C3F3-419A-9D59-BD42195171B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89" name="Line 1706">
          <a:extLst>
            <a:ext uri="{FF2B5EF4-FFF2-40B4-BE49-F238E27FC236}">
              <a16:creationId xmlns:a16="http://schemas.microsoft.com/office/drawing/2014/main" id="{93BE86E3-A442-4785-8A37-14B11A9C441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0" name="Line 1707">
          <a:extLst>
            <a:ext uri="{FF2B5EF4-FFF2-40B4-BE49-F238E27FC236}">
              <a16:creationId xmlns:a16="http://schemas.microsoft.com/office/drawing/2014/main" id="{5B4CCFEF-9555-42E4-A49B-92216A4EFCD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1" name="Line 1694">
          <a:extLst>
            <a:ext uri="{FF2B5EF4-FFF2-40B4-BE49-F238E27FC236}">
              <a16:creationId xmlns:a16="http://schemas.microsoft.com/office/drawing/2014/main" id="{F416E4FB-3D93-46F8-ABFD-0E1E8237C1F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2" name="Line 1695">
          <a:extLst>
            <a:ext uri="{FF2B5EF4-FFF2-40B4-BE49-F238E27FC236}">
              <a16:creationId xmlns:a16="http://schemas.microsoft.com/office/drawing/2014/main" id="{C9781DC1-C141-4280-80F1-4CD6A03BBD4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3" name="Line 1696">
          <a:extLst>
            <a:ext uri="{FF2B5EF4-FFF2-40B4-BE49-F238E27FC236}">
              <a16:creationId xmlns:a16="http://schemas.microsoft.com/office/drawing/2014/main" id="{2E72DF15-1637-4072-8FA5-3FD1E7A9C6C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4" name="Line 1697">
          <a:extLst>
            <a:ext uri="{FF2B5EF4-FFF2-40B4-BE49-F238E27FC236}">
              <a16:creationId xmlns:a16="http://schemas.microsoft.com/office/drawing/2014/main" id="{C74A2CC9-8A8B-42A6-97E1-6EBFC9423E2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5" name="Line 1698">
          <a:extLst>
            <a:ext uri="{FF2B5EF4-FFF2-40B4-BE49-F238E27FC236}">
              <a16:creationId xmlns:a16="http://schemas.microsoft.com/office/drawing/2014/main" id="{3C04561B-A620-4C22-8D65-76F14A1D7DF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6" name="Line 1699">
          <a:extLst>
            <a:ext uri="{FF2B5EF4-FFF2-40B4-BE49-F238E27FC236}">
              <a16:creationId xmlns:a16="http://schemas.microsoft.com/office/drawing/2014/main" id="{022E7E46-B44F-4B35-8CD8-655D2185A81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7" name="Line 1700">
          <a:extLst>
            <a:ext uri="{FF2B5EF4-FFF2-40B4-BE49-F238E27FC236}">
              <a16:creationId xmlns:a16="http://schemas.microsoft.com/office/drawing/2014/main" id="{3C25C5A7-86C9-4D2F-BE62-A4D843F061E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8" name="Line 1701">
          <a:extLst>
            <a:ext uri="{FF2B5EF4-FFF2-40B4-BE49-F238E27FC236}">
              <a16:creationId xmlns:a16="http://schemas.microsoft.com/office/drawing/2014/main" id="{D42EBB37-E455-408D-8EFC-97E86CC6E14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1999" name="Line 1702">
          <a:extLst>
            <a:ext uri="{FF2B5EF4-FFF2-40B4-BE49-F238E27FC236}">
              <a16:creationId xmlns:a16="http://schemas.microsoft.com/office/drawing/2014/main" id="{E5C5DD74-D30C-4F7F-976E-B7108522B02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0" name="Line 1703">
          <a:extLst>
            <a:ext uri="{FF2B5EF4-FFF2-40B4-BE49-F238E27FC236}">
              <a16:creationId xmlns:a16="http://schemas.microsoft.com/office/drawing/2014/main" id="{26555EE3-8F88-4DB5-8043-8FCE4D52DC7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1" name="Line 1704">
          <a:extLst>
            <a:ext uri="{FF2B5EF4-FFF2-40B4-BE49-F238E27FC236}">
              <a16:creationId xmlns:a16="http://schemas.microsoft.com/office/drawing/2014/main" id="{D3507140-EDC4-45D2-A193-24401524B3D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2" name="Line 1705">
          <a:extLst>
            <a:ext uri="{FF2B5EF4-FFF2-40B4-BE49-F238E27FC236}">
              <a16:creationId xmlns:a16="http://schemas.microsoft.com/office/drawing/2014/main" id="{7EEE27CB-6F19-4F21-982D-C458DF1916F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3" name="Line 1706">
          <a:extLst>
            <a:ext uri="{FF2B5EF4-FFF2-40B4-BE49-F238E27FC236}">
              <a16:creationId xmlns:a16="http://schemas.microsoft.com/office/drawing/2014/main" id="{DD98D024-C4C4-4FE5-A8EE-FC3D8D5B826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4" name="Line 1707">
          <a:extLst>
            <a:ext uri="{FF2B5EF4-FFF2-40B4-BE49-F238E27FC236}">
              <a16:creationId xmlns:a16="http://schemas.microsoft.com/office/drawing/2014/main" id="{D0FAD74D-BD3A-42EA-BE9A-C944E43C447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5" name="Line 1694">
          <a:extLst>
            <a:ext uri="{FF2B5EF4-FFF2-40B4-BE49-F238E27FC236}">
              <a16:creationId xmlns:a16="http://schemas.microsoft.com/office/drawing/2014/main" id="{1FF9CCE8-B2B7-461A-BF9C-1F3CF6ED8A97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6" name="Line 1695">
          <a:extLst>
            <a:ext uri="{FF2B5EF4-FFF2-40B4-BE49-F238E27FC236}">
              <a16:creationId xmlns:a16="http://schemas.microsoft.com/office/drawing/2014/main" id="{47920DB0-225A-4C93-984C-7A32F86A149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7" name="Line 1696">
          <a:extLst>
            <a:ext uri="{FF2B5EF4-FFF2-40B4-BE49-F238E27FC236}">
              <a16:creationId xmlns:a16="http://schemas.microsoft.com/office/drawing/2014/main" id="{24968433-C4F2-4288-958D-FEF221A6CAA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8" name="Line 1697">
          <a:extLst>
            <a:ext uri="{FF2B5EF4-FFF2-40B4-BE49-F238E27FC236}">
              <a16:creationId xmlns:a16="http://schemas.microsoft.com/office/drawing/2014/main" id="{C67922EC-7BB7-4FCE-AF35-D3136CBA2E47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09" name="Line 1698">
          <a:extLst>
            <a:ext uri="{FF2B5EF4-FFF2-40B4-BE49-F238E27FC236}">
              <a16:creationId xmlns:a16="http://schemas.microsoft.com/office/drawing/2014/main" id="{2AE8FAEE-D889-464A-90F4-F25F8B05550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0" name="Line 1699">
          <a:extLst>
            <a:ext uri="{FF2B5EF4-FFF2-40B4-BE49-F238E27FC236}">
              <a16:creationId xmlns:a16="http://schemas.microsoft.com/office/drawing/2014/main" id="{7A6A26B2-5D54-40E3-A14B-49C87D285C5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1" name="Line 1700">
          <a:extLst>
            <a:ext uri="{FF2B5EF4-FFF2-40B4-BE49-F238E27FC236}">
              <a16:creationId xmlns:a16="http://schemas.microsoft.com/office/drawing/2014/main" id="{879EC46C-225F-45D7-A77E-25304C71A807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2" name="Line 1701">
          <a:extLst>
            <a:ext uri="{FF2B5EF4-FFF2-40B4-BE49-F238E27FC236}">
              <a16:creationId xmlns:a16="http://schemas.microsoft.com/office/drawing/2014/main" id="{AF7D78B8-257E-4977-9979-BB6C881D7B4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3" name="Line 1702">
          <a:extLst>
            <a:ext uri="{FF2B5EF4-FFF2-40B4-BE49-F238E27FC236}">
              <a16:creationId xmlns:a16="http://schemas.microsoft.com/office/drawing/2014/main" id="{F6EF8575-5F26-40D4-8B89-B5A29158525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4" name="Line 1703">
          <a:extLst>
            <a:ext uri="{FF2B5EF4-FFF2-40B4-BE49-F238E27FC236}">
              <a16:creationId xmlns:a16="http://schemas.microsoft.com/office/drawing/2014/main" id="{2FF64C94-C00B-4D42-997F-558ED0829A9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5" name="Line 1704">
          <a:extLst>
            <a:ext uri="{FF2B5EF4-FFF2-40B4-BE49-F238E27FC236}">
              <a16:creationId xmlns:a16="http://schemas.microsoft.com/office/drawing/2014/main" id="{648D6E9C-90E5-49BF-8F73-44CC13E6BA1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6" name="Line 1705">
          <a:extLst>
            <a:ext uri="{FF2B5EF4-FFF2-40B4-BE49-F238E27FC236}">
              <a16:creationId xmlns:a16="http://schemas.microsoft.com/office/drawing/2014/main" id="{046C2E40-BD38-4A62-8AA6-E5F9368DF84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7" name="Line 1706">
          <a:extLst>
            <a:ext uri="{FF2B5EF4-FFF2-40B4-BE49-F238E27FC236}">
              <a16:creationId xmlns:a16="http://schemas.microsoft.com/office/drawing/2014/main" id="{38F81106-F6FC-4707-9E80-8848E6E2AA1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8" name="Line 1707">
          <a:extLst>
            <a:ext uri="{FF2B5EF4-FFF2-40B4-BE49-F238E27FC236}">
              <a16:creationId xmlns:a16="http://schemas.microsoft.com/office/drawing/2014/main" id="{4057062A-46C9-4837-9669-11CC00EF9AB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19" name="Line 1694">
          <a:extLst>
            <a:ext uri="{FF2B5EF4-FFF2-40B4-BE49-F238E27FC236}">
              <a16:creationId xmlns:a16="http://schemas.microsoft.com/office/drawing/2014/main" id="{705EFB59-AD53-4EB4-9AC7-6068CB35898D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0" name="Line 1695">
          <a:extLst>
            <a:ext uri="{FF2B5EF4-FFF2-40B4-BE49-F238E27FC236}">
              <a16:creationId xmlns:a16="http://schemas.microsoft.com/office/drawing/2014/main" id="{5841B38D-C892-4DE9-972A-BA5E0B853F0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1" name="Line 1696">
          <a:extLst>
            <a:ext uri="{FF2B5EF4-FFF2-40B4-BE49-F238E27FC236}">
              <a16:creationId xmlns:a16="http://schemas.microsoft.com/office/drawing/2014/main" id="{215A21E4-81A7-4D37-85C8-02A63F5728C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2" name="Line 1697">
          <a:extLst>
            <a:ext uri="{FF2B5EF4-FFF2-40B4-BE49-F238E27FC236}">
              <a16:creationId xmlns:a16="http://schemas.microsoft.com/office/drawing/2014/main" id="{DA5C6E88-A253-4A61-A1B4-45AC55BF7B30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3" name="Line 1698">
          <a:extLst>
            <a:ext uri="{FF2B5EF4-FFF2-40B4-BE49-F238E27FC236}">
              <a16:creationId xmlns:a16="http://schemas.microsoft.com/office/drawing/2014/main" id="{E4D4A9BF-CA29-49F9-8A26-C4822F55D30A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4" name="Line 1699">
          <a:extLst>
            <a:ext uri="{FF2B5EF4-FFF2-40B4-BE49-F238E27FC236}">
              <a16:creationId xmlns:a16="http://schemas.microsoft.com/office/drawing/2014/main" id="{041E4981-1856-458F-A7BE-422DE26DAA29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5" name="Line 1700">
          <a:extLst>
            <a:ext uri="{FF2B5EF4-FFF2-40B4-BE49-F238E27FC236}">
              <a16:creationId xmlns:a16="http://schemas.microsoft.com/office/drawing/2014/main" id="{5E1377D3-CA57-4DA8-97A4-EA9E103F5E1F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6" name="Line 1701">
          <a:extLst>
            <a:ext uri="{FF2B5EF4-FFF2-40B4-BE49-F238E27FC236}">
              <a16:creationId xmlns:a16="http://schemas.microsoft.com/office/drawing/2014/main" id="{224CC881-DE45-4A08-8CA7-142982C5C73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7" name="Line 1702">
          <a:extLst>
            <a:ext uri="{FF2B5EF4-FFF2-40B4-BE49-F238E27FC236}">
              <a16:creationId xmlns:a16="http://schemas.microsoft.com/office/drawing/2014/main" id="{D20DF57B-AE2B-48E9-9332-97A9D73C839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8" name="Line 1703">
          <a:extLst>
            <a:ext uri="{FF2B5EF4-FFF2-40B4-BE49-F238E27FC236}">
              <a16:creationId xmlns:a16="http://schemas.microsoft.com/office/drawing/2014/main" id="{C595A9F9-8462-481C-BB39-7F010785DA9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29" name="Line 1704">
          <a:extLst>
            <a:ext uri="{FF2B5EF4-FFF2-40B4-BE49-F238E27FC236}">
              <a16:creationId xmlns:a16="http://schemas.microsoft.com/office/drawing/2014/main" id="{A56F2B7D-3A2E-4284-8A38-3802832671F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0" name="Line 1705">
          <a:extLst>
            <a:ext uri="{FF2B5EF4-FFF2-40B4-BE49-F238E27FC236}">
              <a16:creationId xmlns:a16="http://schemas.microsoft.com/office/drawing/2014/main" id="{ABCBEE36-F0BB-4872-8669-B0AB46BDC54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1" name="Line 1706">
          <a:extLst>
            <a:ext uri="{FF2B5EF4-FFF2-40B4-BE49-F238E27FC236}">
              <a16:creationId xmlns:a16="http://schemas.microsoft.com/office/drawing/2014/main" id="{180457C7-2581-4935-B38C-1E70D4E673E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2" name="Line 1707">
          <a:extLst>
            <a:ext uri="{FF2B5EF4-FFF2-40B4-BE49-F238E27FC236}">
              <a16:creationId xmlns:a16="http://schemas.microsoft.com/office/drawing/2014/main" id="{B007F263-A046-480D-9ABD-C349ADB87BA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3" name="Line 1694">
          <a:extLst>
            <a:ext uri="{FF2B5EF4-FFF2-40B4-BE49-F238E27FC236}">
              <a16:creationId xmlns:a16="http://schemas.microsoft.com/office/drawing/2014/main" id="{CA4B9A22-9DCC-412B-8E03-D4DA21E3C875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4" name="Line 1695">
          <a:extLst>
            <a:ext uri="{FF2B5EF4-FFF2-40B4-BE49-F238E27FC236}">
              <a16:creationId xmlns:a16="http://schemas.microsoft.com/office/drawing/2014/main" id="{2C3C7194-B1EA-497E-B41A-214F0C8B6DE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5" name="Line 1696">
          <a:extLst>
            <a:ext uri="{FF2B5EF4-FFF2-40B4-BE49-F238E27FC236}">
              <a16:creationId xmlns:a16="http://schemas.microsoft.com/office/drawing/2014/main" id="{62B3E46D-8612-4E74-AF92-D2CB8C0A213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6" name="Line 1697">
          <a:extLst>
            <a:ext uri="{FF2B5EF4-FFF2-40B4-BE49-F238E27FC236}">
              <a16:creationId xmlns:a16="http://schemas.microsoft.com/office/drawing/2014/main" id="{AA84D7DB-0169-4BD6-B13C-E9A143F487CC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7" name="Line 1698">
          <a:extLst>
            <a:ext uri="{FF2B5EF4-FFF2-40B4-BE49-F238E27FC236}">
              <a16:creationId xmlns:a16="http://schemas.microsoft.com/office/drawing/2014/main" id="{593A583D-4F94-43EE-9954-7F916982D93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8" name="Line 1699">
          <a:extLst>
            <a:ext uri="{FF2B5EF4-FFF2-40B4-BE49-F238E27FC236}">
              <a16:creationId xmlns:a16="http://schemas.microsoft.com/office/drawing/2014/main" id="{BC036D3A-A414-41C7-812A-129770A4EF7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39" name="Line 1700">
          <a:extLst>
            <a:ext uri="{FF2B5EF4-FFF2-40B4-BE49-F238E27FC236}">
              <a16:creationId xmlns:a16="http://schemas.microsoft.com/office/drawing/2014/main" id="{BB27DA03-A79F-4B40-B8EC-B156D0FB01F3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40" name="Line 1701">
          <a:extLst>
            <a:ext uri="{FF2B5EF4-FFF2-40B4-BE49-F238E27FC236}">
              <a16:creationId xmlns:a16="http://schemas.microsoft.com/office/drawing/2014/main" id="{7C51CCA2-5DBD-42DC-BC5A-2A76CD840122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41" name="Line 1702">
          <a:extLst>
            <a:ext uri="{FF2B5EF4-FFF2-40B4-BE49-F238E27FC236}">
              <a16:creationId xmlns:a16="http://schemas.microsoft.com/office/drawing/2014/main" id="{7F82A74E-265A-44B4-B1FF-CA8D92E2CE14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42" name="Line 1703">
          <a:extLst>
            <a:ext uri="{FF2B5EF4-FFF2-40B4-BE49-F238E27FC236}">
              <a16:creationId xmlns:a16="http://schemas.microsoft.com/office/drawing/2014/main" id="{C205170A-C096-4628-9E83-7801863A5F46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43" name="Line 1704">
          <a:extLst>
            <a:ext uri="{FF2B5EF4-FFF2-40B4-BE49-F238E27FC236}">
              <a16:creationId xmlns:a16="http://schemas.microsoft.com/office/drawing/2014/main" id="{9F4811B2-C5F3-4579-9A3A-2AECBEC4F0C8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44" name="Line 1705">
          <a:extLst>
            <a:ext uri="{FF2B5EF4-FFF2-40B4-BE49-F238E27FC236}">
              <a16:creationId xmlns:a16="http://schemas.microsoft.com/office/drawing/2014/main" id="{83CD13E0-E739-47FE-AA0A-2892703AFA8E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45" name="Line 1706">
          <a:extLst>
            <a:ext uri="{FF2B5EF4-FFF2-40B4-BE49-F238E27FC236}">
              <a16:creationId xmlns:a16="http://schemas.microsoft.com/office/drawing/2014/main" id="{B5D55FC2-99DA-4182-BC62-EC9FC41A53B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046" name="Line 1707">
          <a:extLst>
            <a:ext uri="{FF2B5EF4-FFF2-40B4-BE49-F238E27FC236}">
              <a16:creationId xmlns:a16="http://schemas.microsoft.com/office/drawing/2014/main" id="{BC6679D4-BD66-4E6B-8868-547CBBAD090B}"/>
            </a:ext>
          </a:extLst>
        </xdr:cNvPr>
        <xdr:cNvSpPr>
          <a:spLocks noChangeShapeType="1"/>
        </xdr:cNvSpPr>
      </xdr:nvSpPr>
      <xdr:spPr bwMode="auto">
        <a:xfrm>
          <a:off x="5715000" y="2495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zoomScaleNormal="100" workbookViewId="0">
      <selection activeCell="B32" sqref="B32:D32"/>
    </sheetView>
  </sheetViews>
  <sheetFormatPr defaultColWidth="9.109375" defaultRowHeight="13.2"/>
  <cols>
    <col min="1" max="1" width="11.33203125" style="1" customWidth="1"/>
    <col min="2" max="2" width="9.33203125" style="1" customWidth="1"/>
    <col min="3" max="3" width="12.6640625" style="1" customWidth="1"/>
    <col min="4" max="4" width="14" style="1" customWidth="1"/>
    <col min="5" max="5" width="4.88671875" style="1" customWidth="1"/>
    <col min="6" max="6" width="13.33203125" style="1" customWidth="1"/>
    <col min="7" max="7" width="24.44140625" style="1" customWidth="1"/>
    <col min="8" max="16384" width="9.109375" style="1"/>
  </cols>
  <sheetData>
    <row r="1" spans="1:7" ht="15">
      <c r="A1" s="110" t="s">
        <v>47</v>
      </c>
      <c r="B1" s="110"/>
      <c r="C1" s="110"/>
      <c r="D1" s="110"/>
      <c r="E1" s="110"/>
      <c r="F1" s="110"/>
      <c r="G1" s="110"/>
    </row>
    <row r="2" spans="1:7">
      <c r="A2" s="103"/>
      <c r="B2" s="103"/>
      <c r="C2" s="103"/>
      <c r="D2" s="103"/>
      <c r="E2" s="103"/>
      <c r="F2" s="103"/>
      <c r="G2" s="103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103" t="s">
        <v>48</v>
      </c>
      <c r="B4" s="103"/>
      <c r="C4" s="103"/>
      <c r="D4" s="103"/>
      <c r="E4" s="103"/>
      <c r="F4" s="103"/>
      <c r="G4" s="103"/>
    </row>
    <row r="5" spans="1:7" ht="15" customHeight="1">
      <c r="A5" s="103" t="s">
        <v>49</v>
      </c>
      <c r="B5" s="103"/>
      <c r="C5" s="103"/>
      <c r="D5" s="103"/>
      <c r="E5" s="103"/>
      <c r="F5" s="103"/>
      <c r="G5" s="103"/>
    </row>
    <row r="6" spans="1:7" ht="15" customHeight="1">
      <c r="A6" s="103" t="s">
        <v>50</v>
      </c>
      <c r="B6" s="103"/>
      <c r="C6" s="103"/>
      <c r="D6" s="103"/>
      <c r="E6" s="103"/>
      <c r="F6" s="103"/>
      <c r="G6" s="103"/>
    </row>
    <row r="7" spans="1:7" ht="15" customHeight="1">
      <c r="A7" s="103" t="s">
        <v>51</v>
      </c>
      <c r="B7" s="103"/>
      <c r="C7" s="103"/>
      <c r="D7" s="103"/>
      <c r="E7" s="103"/>
      <c r="F7" s="103"/>
      <c r="G7" s="103"/>
    </row>
    <row r="8" spans="1:7" ht="15" customHeight="1">
      <c r="A8" s="103" t="s">
        <v>52</v>
      </c>
      <c r="B8" s="103"/>
      <c r="C8" s="103"/>
      <c r="D8" s="103"/>
      <c r="E8" s="103"/>
      <c r="F8" s="103"/>
      <c r="G8" s="103"/>
    </row>
    <row r="9" spans="1:7" ht="15" customHeight="1">
      <c r="A9" s="103" t="s">
        <v>53</v>
      </c>
      <c r="B9" s="103"/>
      <c r="C9" s="103"/>
      <c r="D9" s="103"/>
      <c r="E9" s="103"/>
      <c r="F9" s="103"/>
      <c r="G9" s="103"/>
    </row>
    <row r="10" spans="1:7" ht="15" customHeight="1">
      <c r="A10" s="103" t="s">
        <v>160</v>
      </c>
      <c r="B10" s="103"/>
      <c r="C10" s="103"/>
      <c r="D10" s="103"/>
      <c r="E10" s="103"/>
      <c r="F10" s="103"/>
      <c r="G10" s="103"/>
    </row>
    <row r="11" spans="1:7" ht="15" customHeight="1">
      <c r="A11" s="103" t="s">
        <v>54</v>
      </c>
      <c r="B11" s="103"/>
      <c r="C11" s="103"/>
      <c r="D11" s="103"/>
      <c r="E11" s="103"/>
      <c r="F11" s="103"/>
      <c r="G11" s="103"/>
    </row>
    <row r="12" spans="1:7" ht="15" customHeight="1">
      <c r="A12" s="103" t="s">
        <v>55</v>
      </c>
      <c r="B12" s="103"/>
      <c r="C12" s="103"/>
      <c r="D12" s="71">
        <v>2478.61</v>
      </c>
      <c r="E12" s="2"/>
      <c r="F12" s="2"/>
      <c r="G12" s="2"/>
    </row>
    <row r="13" spans="1:7" ht="15" customHeight="1">
      <c r="A13" s="103" t="s">
        <v>56</v>
      </c>
      <c r="B13" s="103"/>
      <c r="C13" s="103"/>
      <c r="D13" s="71">
        <v>3018.17</v>
      </c>
      <c r="E13" s="2"/>
      <c r="F13" s="2"/>
      <c r="G13" s="2"/>
    </row>
    <row r="14" spans="1:7" ht="15" customHeight="1">
      <c r="A14" s="103" t="s">
        <v>162</v>
      </c>
      <c r="B14" s="103"/>
      <c r="C14" s="103"/>
      <c r="D14" s="103"/>
      <c r="E14" s="103"/>
      <c r="F14" s="103"/>
      <c r="G14" s="103"/>
    </row>
    <row r="15" spans="1:7" ht="15" customHeight="1">
      <c r="A15" s="103" t="s">
        <v>66</v>
      </c>
      <c r="B15" s="103"/>
      <c r="C15" s="103"/>
      <c r="D15" s="103"/>
      <c r="E15" s="103"/>
      <c r="F15" s="103"/>
      <c r="G15" s="103"/>
    </row>
    <row r="16" spans="1:7" ht="15" customHeight="1">
      <c r="A16" s="103" t="s">
        <v>163</v>
      </c>
      <c r="B16" s="103"/>
      <c r="C16" s="103"/>
      <c r="D16" s="103"/>
      <c r="E16" s="103"/>
      <c r="F16" s="103"/>
      <c r="G16" s="103"/>
    </row>
    <row r="17" spans="1:7" ht="15" customHeight="1">
      <c r="A17" s="103" t="s">
        <v>164</v>
      </c>
      <c r="B17" s="103"/>
      <c r="C17" s="103"/>
      <c r="D17" s="103"/>
      <c r="E17" s="103"/>
      <c r="F17" s="103"/>
      <c r="G17" s="103"/>
    </row>
    <row r="18" spans="1:7" ht="15" customHeight="1">
      <c r="A18" s="103" t="s">
        <v>100</v>
      </c>
      <c r="B18" s="103"/>
      <c r="C18" s="103"/>
      <c r="D18" s="103"/>
      <c r="E18" s="103"/>
      <c r="F18" s="103"/>
      <c r="G18" s="103"/>
    </row>
    <row r="19" spans="1:7" ht="27.75" customHeight="1">
      <c r="A19" s="104" t="s">
        <v>231</v>
      </c>
      <c r="B19" s="105"/>
      <c r="C19" s="105"/>
      <c r="D19" s="105"/>
      <c r="E19" s="105"/>
      <c r="F19" s="105"/>
      <c r="G19" s="105"/>
    </row>
    <row r="20" spans="1:7" ht="15" customHeight="1">
      <c r="A20" s="106" t="s">
        <v>95</v>
      </c>
      <c r="B20" s="106"/>
      <c r="C20" s="106"/>
      <c r="D20" s="106"/>
      <c r="E20" s="106"/>
      <c r="F20" s="106"/>
      <c r="G20" s="106"/>
    </row>
    <row r="21" spans="1:7" ht="15" customHeight="1">
      <c r="A21" s="12">
        <f>ss!F31</f>
        <v>7124.5391353202658</v>
      </c>
      <c r="B21" s="106" t="s">
        <v>57</v>
      </c>
      <c r="C21" s="106"/>
      <c r="D21" s="106"/>
      <c r="E21" s="106"/>
      <c r="F21" s="106"/>
      <c r="G21" s="106"/>
    </row>
    <row r="22" spans="1:7" ht="15" customHeight="1">
      <c r="A22" s="103" t="s">
        <v>58</v>
      </c>
      <c r="B22" s="103"/>
      <c r="C22" s="103"/>
      <c r="D22" s="10">
        <f>ss!C31</f>
        <v>6801.8869162748761</v>
      </c>
      <c r="E22" s="103" t="s">
        <v>14</v>
      </c>
      <c r="F22" s="103"/>
      <c r="G22" s="9"/>
    </row>
    <row r="23" spans="1:7" ht="15" customHeight="1">
      <c r="A23" s="103" t="s">
        <v>59</v>
      </c>
      <c r="B23" s="103"/>
      <c r="C23" s="103"/>
      <c r="D23" s="11">
        <f>ss!F24*1.03*1.2</f>
        <v>136.03773832549751</v>
      </c>
      <c r="E23" s="103" t="s">
        <v>14</v>
      </c>
      <c r="F23" s="103"/>
      <c r="G23" s="9"/>
    </row>
    <row r="24" spans="1:7" ht="15" customHeight="1">
      <c r="A24" s="103" t="s">
        <v>60</v>
      </c>
      <c r="B24" s="103"/>
      <c r="C24" s="103"/>
      <c r="D24" s="11">
        <f>ss!F25*1.03*1.2</f>
        <v>40.811321497649253</v>
      </c>
      <c r="E24" s="103" t="s">
        <v>14</v>
      </c>
      <c r="F24" s="103"/>
      <c r="G24" s="9"/>
    </row>
    <row r="25" spans="1:7" ht="15" customHeight="1">
      <c r="A25" s="103" t="s">
        <v>61</v>
      </c>
      <c r="B25" s="103"/>
      <c r="C25" s="103"/>
      <c r="D25" s="11">
        <f>ss!F32</f>
        <v>4.9134489852243544</v>
      </c>
      <c r="E25" s="103" t="s">
        <v>14</v>
      </c>
      <c r="F25" s="103"/>
      <c r="G25" s="9"/>
    </row>
    <row r="26" spans="1:7" ht="15" customHeight="1">
      <c r="A26" s="103" t="s">
        <v>63</v>
      </c>
      <c r="B26" s="103"/>
      <c r="C26" s="103"/>
      <c r="D26" s="103"/>
      <c r="E26" s="103"/>
      <c r="F26" s="103"/>
      <c r="G26" s="103"/>
    </row>
    <row r="27" spans="1:7" ht="15" customHeight="1">
      <c r="A27" s="103" t="s">
        <v>94</v>
      </c>
      <c r="B27" s="103"/>
      <c r="C27" s="103"/>
      <c r="D27" s="103"/>
      <c r="E27" s="103"/>
      <c r="F27" s="103"/>
      <c r="G27" s="103"/>
    </row>
    <row r="28" spans="1:7" ht="15" customHeight="1">
      <c r="A28" s="2"/>
      <c r="B28" s="2"/>
      <c r="C28" s="2"/>
      <c r="D28" s="2"/>
      <c r="E28" s="2"/>
      <c r="F28" s="2"/>
      <c r="G28" s="2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109" t="s">
        <v>156</v>
      </c>
      <c r="B30" s="109"/>
      <c r="C30" s="109"/>
      <c r="D30" s="109"/>
      <c r="E30" s="109"/>
      <c r="F30" s="109"/>
      <c r="G30" s="109"/>
    </row>
    <row r="32" spans="1:7">
      <c r="B32" s="108"/>
      <c r="C32" s="108"/>
      <c r="D32" s="108"/>
      <c r="E32" s="5"/>
      <c r="F32" s="103"/>
      <c r="G32" s="103"/>
    </row>
    <row r="33" spans="2:7">
      <c r="B33" s="103"/>
      <c r="C33" s="103"/>
      <c r="D33" s="103"/>
      <c r="E33" s="107"/>
      <c r="F33" s="107"/>
      <c r="G33" s="107"/>
    </row>
    <row r="34" spans="2:7">
      <c r="B34" s="103"/>
      <c r="C34" s="103"/>
      <c r="D34" s="103"/>
      <c r="E34" s="107"/>
      <c r="F34" s="107"/>
      <c r="G34" s="107"/>
    </row>
    <row r="35" spans="2:7">
      <c r="B35" s="103"/>
      <c r="C35" s="103"/>
      <c r="D35" s="103"/>
      <c r="E35" s="107"/>
      <c r="F35" s="107"/>
      <c r="G35" s="107"/>
    </row>
    <row r="36" spans="2:7">
      <c r="B36" s="103"/>
      <c r="C36" s="103"/>
      <c r="D36" s="103"/>
      <c r="E36" s="107"/>
      <c r="F36" s="107"/>
      <c r="G36" s="107"/>
    </row>
    <row r="37" spans="2:7">
      <c r="B37" s="103"/>
      <c r="C37" s="103"/>
      <c r="D37" s="103"/>
      <c r="E37" s="107"/>
      <c r="F37" s="107"/>
      <c r="G37" s="107"/>
    </row>
    <row r="38" spans="2:7">
      <c r="B38" s="103"/>
      <c r="C38" s="103"/>
      <c r="D38" s="103"/>
      <c r="E38" s="107"/>
      <c r="F38" s="107"/>
      <c r="G38" s="107"/>
    </row>
    <row r="39" spans="2:7">
      <c r="B39" s="103"/>
      <c r="C39" s="103"/>
      <c r="D39" s="103"/>
      <c r="E39" s="107"/>
      <c r="F39" s="107"/>
      <c r="G39" s="107"/>
    </row>
    <row r="40" spans="2:7">
      <c r="B40" s="103"/>
      <c r="C40" s="103"/>
      <c r="D40" s="103"/>
      <c r="E40" s="107"/>
      <c r="F40" s="107"/>
      <c r="G40" s="107"/>
    </row>
  </sheetData>
  <mergeCells count="49"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5:G15"/>
    <mergeCell ref="A11:G11"/>
    <mergeCell ref="A13:C13"/>
    <mergeCell ref="A14:G14"/>
    <mergeCell ref="B37:D37"/>
    <mergeCell ref="A27:G27"/>
    <mergeCell ref="B33:D33"/>
    <mergeCell ref="E33:G33"/>
    <mergeCell ref="E25:F25"/>
    <mergeCell ref="E34:G34"/>
    <mergeCell ref="B36:D36"/>
    <mergeCell ref="E36:G36"/>
    <mergeCell ref="E37:G37"/>
    <mergeCell ref="B35:D35"/>
    <mergeCell ref="E35:G35"/>
    <mergeCell ref="B34:D34"/>
    <mergeCell ref="F32:G32"/>
    <mergeCell ref="B32:D32"/>
    <mergeCell ref="A25:C25"/>
    <mergeCell ref="A30:G30"/>
    <mergeCell ref="B40:D40"/>
    <mergeCell ref="E40:G40"/>
    <mergeCell ref="B39:D39"/>
    <mergeCell ref="E39:G39"/>
    <mergeCell ref="B38:D38"/>
    <mergeCell ref="E38:G38"/>
    <mergeCell ref="A17:G17"/>
    <mergeCell ref="A26:G26"/>
    <mergeCell ref="A18:G18"/>
    <mergeCell ref="A19:G19"/>
    <mergeCell ref="E23:F23"/>
    <mergeCell ref="E22:F22"/>
    <mergeCell ref="A20:G20"/>
    <mergeCell ref="E24:F24"/>
    <mergeCell ref="A22:C22"/>
    <mergeCell ref="B21:G21"/>
    <mergeCell ref="A24:C24"/>
    <mergeCell ref="A23:C23"/>
  </mergeCells>
  <phoneticPr fontId="5" type="noConversion"/>
  <pageMargins left="0.74803149606299213" right="0.59055118110236227" top="0.98425196850393704" bottom="0.98425196850393704" header="0.51181102362204722" footer="0.51181102362204722"/>
  <pageSetup paperSize="9" scale="98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showZeros="0" zoomScaleNormal="100" workbookViewId="0">
      <selection activeCell="B17" sqref="B17:B18"/>
    </sheetView>
  </sheetViews>
  <sheetFormatPr defaultColWidth="9.109375" defaultRowHeight="13.2" outlineLevelRow="1"/>
  <cols>
    <col min="1" max="1" width="14.88671875" style="4" customWidth="1"/>
    <col min="2" max="2" width="61" style="4" customWidth="1"/>
    <col min="3" max="3" width="13.88671875" style="4" customWidth="1"/>
    <col min="4" max="4" width="13.88671875" style="6" customWidth="1"/>
    <col min="5" max="5" width="14.88671875" style="4" customWidth="1"/>
    <col min="6" max="6" width="15.6640625" style="4" customWidth="1"/>
    <col min="7" max="16384" width="9.109375" style="4"/>
  </cols>
  <sheetData>
    <row r="1" spans="1:10">
      <c r="B1" s="1" t="s">
        <v>204</v>
      </c>
      <c r="C1" s="103"/>
      <c r="D1" s="103"/>
      <c r="E1" s="103"/>
      <c r="F1" s="103"/>
    </row>
    <row r="2" spans="1:10">
      <c r="C2" s="103"/>
      <c r="D2" s="103"/>
      <c r="E2" s="103"/>
      <c r="F2" s="103"/>
    </row>
    <row r="3" spans="1:10" ht="29.25" customHeight="1">
      <c r="B3" s="113" t="s">
        <v>232</v>
      </c>
      <c r="C3" s="113"/>
      <c r="D3" s="113"/>
      <c r="E3" s="113"/>
      <c r="F3" s="113"/>
    </row>
    <row r="4" spans="1:10">
      <c r="B4" s="114"/>
      <c r="C4" s="114"/>
      <c r="D4" s="114"/>
      <c r="E4" s="114"/>
      <c r="F4" s="114"/>
    </row>
    <row r="5" spans="1:10">
      <c r="A5" s="111" t="s">
        <v>90</v>
      </c>
      <c r="B5" s="111"/>
      <c r="C5" s="111"/>
      <c r="D5" s="111"/>
      <c r="E5" s="111"/>
      <c r="F5" s="111"/>
    </row>
    <row r="6" spans="1:10">
      <c r="A6" s="3"/>
      <c r="B6" s="3"/>
      <c r="C6" s="116"/>
      <c r="D6" s="116"/>
      <c r="E6" s="33"/>
      <c r="F6" s="7"/>
    </row>
    <row r="7" spans="1:10">
      <c r="A7" s="3"/>
      <c r="B7" s="116"/>
      <c r="C7" s="116" t="s">
        <v>26</v>
      </c>
      <c r="D7" s="116"/>
      <c r="E7" s="14">
        <f>F31</f>
        <v>7124.5391353202658</v>
      </c>
      <c r="F7" s="7" t="s">
        <v>16</v>
      </c>
    </row>
    <row r="8" spans="1:10" ht="39.75" customHeight="1">
      <c r="A8" s="15" t="s">
        <v>69</v>
      </c>
      <c r="B8" s="16" t="s">
        <v>27</v>
      </c>
      <c r="C8" s="15" t="s">
        <v>28</v>
      </c>
      <c r="D8" s="34" t="s">
        <v>29</v>
      </c>
      <c r="E8" s="15" t="s">
        <v>30</v>
      </c>
      <c r="F8" s="15" t="s">
        <v>31</v>
      </c>
    </row>
    <row r="9" spans="1:10" ht="14.1" customHeight="1" outlineLevel="1">
      <c r="A9" s="17">
        <v>1</v>
      </c>
      <c r="B9" s="18">
        <v>2</v>
      </c>
      <c r="C9" s="19">
        <v>3</v>
      </c>
      <c r="D9" s="19">
        <v>4</v>
      </c>
      <c r="E9" s="19">
        <v>5</v>
      </c>
      <c r="F9" s="19">
        <v>6</v>
      </c>
    </row>
    <row r="10" spans="1:10" ht="14.1" customHeight="1" outlineLevel="1">
      <c r="A10" s="20"/>
      <c r="B10" s="21" t="s">
        <v>25</v>
      </c>
      <c r="C10" s="22"/>
      <c r="D10" s="23"/>
      <c r="E10" s="23"/>
      <c r="F10" s="23"/>
    </row>
    <row r="11" spans="1:10" ht="14.1" customHeight="1" outlineLevel="1">
      <c r="A11" s="20" t="s">
        <v>73</v>
      </c>
      <c r="B11" s="24" t="s">
        <v>65</v>
      </c>
      <c r="C11" s="25">
        <f>'s1-1'!P166</f>
        <v>5459.3877613603945</v>
      </c>
      <c r="D11" s="23"/>
      <c r="E11" s="23"/>
      <c r="F11" s="25">
        <f t="shared" ref="F11:F15" si="0">SUM(C11:E11)</f>
        <v>5459.3877613603945</v>
      </c>
      <c r="G11" s="8"/>
    </row>
    <row r="12" spans="1:10" ht="14.1" customHeight="1" outlineLevel="1">
      <c r="A12" s="20"/>
      <c r="B12" s="21" t="s">
        <v>32</v>
      </c>
      <c r="C12" s="26">
        <f>SUM(C11:C11)</f>
        <v>5459.3877613603945</v>
      </c>
      <c r="D12" s="26">
        <f>SUM(D11:D11)</f>
        <v>0</v>
      </c>
      <c r="E12" s="25"/>
      <c r="F12" s="26">
        <f t="shared" si="0"/>
        <v>5459.3877613603945</v>
      </c>
      <c r="H12" s="8"/>
    </row>
    <row r="13" spans="1:10" ht="14.1" customHeight="1" outlineLevel="1">
      <c r="A13" s="20"/>
      <c r="B13" s="21" t="s">
        <v>33</v>
      </c>
      <c r="C13" s="26">
        <f>C12</f>
        <v>5459.3877613603945</v>
      </c>
      <c r="D13" s="26">
        <f>D12</f>
        <v>0</v>
      </c>
      <c r="E13" s="25">
        <f>SUM(E12:E12)</f>
        <v>0</v>
      </c>
      <c r="F13" s="26">
        <f>SUM(C13:E13)</f>
        <v>5459.3877613603945</v>
      </c>
    </row>
    <row r="14" spans="1:10" ht="14.1" customHeight="1" outlineLevel="1">
      <c r="A14" s="27"/>
      <c r="B14" s="21" t="s">
        <v>68</v>
      </c>
      <c r="C14" s="25"/>
      <c r="D14" s="25"/>
      <c r="E14" s="25"/>
      <c r="F14" s="25">
        <f t="shared" si="0"/>
        <v>0</v>
      </c>
    </row>
    <row r="15" spans="1:10" ht="14.1" customHeight="1" outlineLevel="1">
      <c r="A15" s="62" t="s">
        <v>131</v>
      </c>
      <c r="B15" s="24" t="s">
        <v>67</v>
      </c>
      <c r="C15" s="25">
        <f>C13*0.5%</f>
        <v>27.296938806801972</v>
      </c>
      <c r="D15" s="25"/>
      <c r="E15" s="25"/>
      <c r="F15" s="25">
        <f t="shared" si="0"/>
        <v>27.296938806801972</v>
      </c>
    </row>
    <row r="16" spans="1:10" ht="14.1" customHeight="1" outlineLevel="1">
      <c r="A16" s="20"/>
      <c r="B16" s="21" t="s">
        <v>34</v>
      </c>
      <c r="C16" s="26">
        <f>SUM(C13:C15)</f>
        <v>5486.6847001671968</v>
      </c>
      <c r="D16" s="26">
        <f>SUM(D13:D15)</f>
        <v>0</v>
      </c>
      <c r="E16" s="25">
        <f>SUM(E13:E14)</f>
        <v>0</v>
      </c>
      <c r="F16" s="26">
        <f>SUM(C16:E16)</f>
        <v>5486.6847001671968</v>
      </c>
      <c r="H16" s="8"/>
      <c r="I16" s="8"/>
      <c r="J16" s="8"/>
    </row>
    <row r="17" spans="1:6" ht="14.1" customHeight="1" outlineLevel="1">
      <c r="A17" s="20"/>
      <c r="B17" s="21" t="s">
        <v>35</v>
      </c>
      <c r="C17" s="25"/>
      <c r="D17" s="25"/>
      <c r="E17" s="25"/>
      <c r="F17" s="25"/>
    </row>
    <row r="18" spans="1:6" ht="14.1" customHeight="1" outlineLevel="1">
      <c r="A18" s="63" t="s">
        <v>132</v>
      </c>
      <c r="B18" s="24" t="s">
        <v>36</v>
      </c>
      <c r="C18" s="25">
        <f>C16*0.3%</f>
        <v>16.460054100501591</v>
      </c>
      <c r="D18" s="25"/>
      <c r="E18" s="25">
        <f>E16*0.0171</f>
        <v>0</v>
      </c>
      <c r="F18" s="25">
        <f>SUM(C18:E18)</f>
        <v>16.460054100501591</v>
      </c>
    </row>
    <row r="19" spans="1:6" ht="14.1" customHeight="1" outlineLevel="1">
      <c r="A19" s="20"/>
      <c r="B19" s="21" t="s">
        <v>32</v>
      </c>
      <c r="C19" s="26">
        <f>SUM(C18:C18)</f>
        <v>16.460054100501591</v>
      </c>
      <c r="D19" s="26">
        <f>SUM(D18:D18)</f>
        <v>0</v>
      </c>
      <c r="E19" s="25"/>
      <c r="F19" s="26">
        <f>SUM(C19:E19)</f>
        <v>16.460054100501591</v>
      </c>
    </row>
    <row r="20" spans="1:6" ht="14.1" customHeight="1" outlineLevel="1">
      <c r="A20" s="20"/>
      <c r="B20" s="24" t="s">
        <v>250</v>
      </c>
      <c r="C20" s="26"/>
      <c r="D20" s="25"/>
      <c r="E20" s="25">
        <f>C16*2%</f>
        <v>109.73369400334394</v>
      </c>
      <c r="F20" s="25">
        <f>SUM(C20:E20)</f>
        <v>109.73369400334394</v>
      </c>
    </row>
    <row r="21" spans="1:6" ht="14.1" customHeight="1" outlineLevel="1">
      <c r="A21" s="20"/>
      <c r="B21" s="24" t="s">
        <v>37</v>
      </c>
      <c r="C21" s="25"/>
      <c r="D21" s="25"/>
      <c r="E21" s="25">
        <f>C16*0.15%</f>
        <v>8.2300270502507953</v>
      </c>
      <c r="F21" s="25">
        <f>SUM(C21:E21)</f>
        <v>8.2300270502507953</v>
      </c>
    </row>
    <row r="22" spans="1:6" ht="14.1" customHeight="1" outlineLevel="1">
      <c r="A22" s="20"/>
      <c r="B22" s="21" t="s">
        <v>38</v>
      </c>
      <c r="C22" s="26">
        <f>C16+C19</f>
        <v>5503.1447542676988</v>
      </c>
      <c r="D22" s="26">
        <f>D16+D19</f>
        <v>0</v>
      </c>
      <c r="E22" s="26">
        <f>SUM(E20:E21)</f>
        <v>117.96372105359474</v>
      </c>
      <c r="F22" s="26">
        <f>SUM(C22:E22)</f>
        <v>5621.1084753212936</v>
      </c>
    </row>
    <row r="23" spans="1:6" ht="14.1" customHeight="1" outlineLevel="1">
      <c r="A23" s="28"/>
      <c r="B23" s="21" t="s">
        <v>39</v>
      </c>
      <c r="C23" s="25"/>
      <c r="D23" s="25"/>
      <c r="E23" s="25"/>
      <c r="F23" s="25"/>
    </row>
    <row r="24" spans="1:6" ht="14.1" customHeight="1" outlineLevel="1">
      <c r="A24" s="28">
        <v>0.02</v>
      </c>
      <c r="B24" s="24" t="s">
        <v>40</v>
      </c>
      <c r="C24" s="25"/>
      <c r="D24" s="25"/>
      <c r="E24" s="25">
        <f>C22*2%</f>
        <v>110.06289508535397</v>
      </c>
      <c r="F24" s="25">
        <f>SUM(E24)</f>
        <v>110.06289508535397</v>
      </c>
    </row>
    <row r="25" spans="1:6" ht="14.1" customHeight="1" outlineLevel="1">
      <c r="A25" s="28">
        <v>6.0000000000000001E-3</v>
      </c>
      <c r="B25" s="24" t="s">
        <v>41</v>
      </c>
      <c r="C25" s="25"/>
      <c r="D25" s="25"/>
      <c r="E25" s="25">
        <f>C22*0.6%</f>
        <v>33.018868525606194</v>
      </c>
      <c r="F25" s="25">
        <f>SUM(E25)</f>
        <v>33.018868525606194</v>
      </c>
    </row>
    <row r="26" spans="1:6" ht="14.1" customHeight="1" outlineLevel="1">
      <c r="A26" s="20"/>
      <c r="B26" s="21" t="s">
        <v>32</v>
      </c>
      <c r="C26" s="25"/>
      <c r="D26" s="25"/>
      <c r="E26" s="26">
        <f>SUM(E24:E25)</f>
        <v>143.08176361096017</v>
      </c>
      <c r="F26" s="26">
        <f>SUM(F24:F25)</f>
        <v>143.08176361096017</v>
      </c>
    </row>
    <row r="27" spans="1:6" ht="14.1" customHeight="1" outlineLevel="1">
      <c r="A27" s="20"/>
      <c r="B27" s="21" t="s">
        <v>42</v>
      </c>
      <c r="C27" s="26">
        <f>SUM(C22:C26)</f>
        <v>5503.1447542676988</v>
      </c>
      <c r="D27" s="26">
        <f>SUM(D22:D26)</f>
        <v>0</v>
      </c>
      <c r="E27" s="26">
        <f>E22+E26</f>
        <v>261.04548466455492</v>
      </c>
      <c r="F27" s="26">
        <f>SUM(C27:E27)</f>
        <v>5764.190238932254</v>
      </c>
    </row>
    <row r="28" spans="1:6" ht="14.1" customHeight="1" outlineLevel="1">
      <c r="A28" s="29"/>
      <c r="B28" s="24" t="s">
        <v>43</v>
      </c>
      <c r="C28" s="25">
        <f>C27*3%</f>
        <v>165.09434262803094</v>
      </c>
      <c r="D28" s="25">
        <f>D27*0.03</f>
        <v>0</v>
      </c>
      <c r="E28" s="25">
        <f>E27*3%</f>
        <v>7.8313645399366472</v>
      </c>
      <c r="F28" s="25">
        <f>SUM(C28:E28)</f>
        <v>172.9257071679676</v>
      </c>
    </row>
    <row r="29" spans="1:6" ht="14.1" customHeight="1" outlineLevel="1">
      <c r="A29" s="29"/>
      <c r="B29" s="21" t="s">
        <v>44</v>
      </c>
      <c r="C29" s="26">
        <f>SUM(C27:C28)</f>
        <v>5668.2390968957297</v>
      </c>
      <c r="D29" s="26">
        <f>SUM(D27:D28)</f>
        <v>0</v>
      </c>
      <c r="E29" s="26">
        <f>SUM(E27:E28)</f>
        <v>268.87684920449158</v>
      </c>
      <c r="F29" s="26">
        <f>SUM(C29:E29)</f>
        <v>5937.1159461002217</v>
      </c>
    </row>
    <row r="30" spans="1:6" ht="14.1" customHeight="1" outlineLevel="1">
      <c r="A30" s="29"/>
      <c r="B30" s="24" t="s">
        <v>45</v>
      </c>
      <c r="C30" s="25">
        <f>C29*20%</f>
        <v>1133.6478193791461</v>
      </c>
      <c r="D30" s="25">
        <f>D29*0.2</f>
        <v>0</v>
      </c>
      <c r="E30" s="25">
        <f>E29*20%</f>
        <v>53.775369840898321</v>
      </c>
      <c r="F30" s="25">
        <f>SUM(C30:E30)</f>
        <v>1187.4231892200444</v>
      </c>
    </row>
    <row r="31" spans="1:6" ht="14.1" customHeight="1" outlineLevel="1">
      <c r="A31" s="29"/>
      <c r="B31" s="21" t="s">
        <v>44</v>
      </c>
      <c r="C31" s="26">
        <f>SUM(C29:C30)</f>
        <v>6801.8869162748761</v>
      </c>
      <c r="D31" s="26">
        <f>SUM(D29:D30)</f>
        <v>0</v>
      </c>
      <c r="E31" s="26">
        <f>SUM(E29:E30)</f>
        <v>322.65221904538987</v>
      </c>
      <c r="F31" s="26">
        <f>SUM(C31:E31)</f>
        <v>7124.5391353202658</v>
      </c>
    </row>
    <row r="32" spans="1:6">
      <c r="A32" s="30"/>
      <c r="B32" s="31" t="s">
        <v>46</v>
      </c>
      <c r="C32" s="31"/>
      <c r="D32" s="32"/>
      <c r="E32" s="31"/>
      <c r="F32" s="35">
        <f>F15*0.15*1.2</f>
        <v>4.9134489852243544</v>
      </c>
    </row>
    <row r="33" spans="2:7">
      <c r="B33" s="2"/>
      <c r="C33" s="2"/>
      <c r="D33" s="2"/>
      <c r="E33" s="2"/>
      <c r="F33" s="2"/>
      <c r="G33" s="2"/>
    </row>
    <row r="34" spans="2:7">
      <c r="B34" s="115" t="s">
        <v>157</v>
      </c>
      <c r="C34" s="115"/>
      <c r="D34" s="115"/>
      <c r="E34" s="115"/>
      <c r="F34" s="115"/>
      <c r="G34" s="2"/>
    </row>
    <row r="35" spans="2:7">
      <c r="B35" s="2"/>
      <c r="C35" s="2"/>
      <c r="D35" s="2"/>
      <c r="E35" s="2"/>
      <c r="F35" s="2"/>
      <c r="G35" s="2"/>
    </row>
    <row r="36" spans="2:7" ht="15" customHeight="1">
      <c r="B36" s="115" t="s">
        <v>158</v>
      </c>
      <c r="C36" s="115"/>
      <c r="D36" s="115"/>
      <c r="E36" s="115"/>
      <c r="F36" s="115"/>
      <c r="G36" s="2"/>
    </row>
    <row r="38" spans="2:7">
      <c r="B38" s="13"/>
      <c r="C38" s="112"/>
      <c r="D38" s="112"/>
    </row>
  </sheetData>
  <mergeCells count="10">
    <mergeCell ref="A5:F5"/>
    <mergeCell ref="C38:D38"/>
    <mergeCell ref="C1:F1"/>
    <mergeCell ref="C2:F2"/>
    <mergeCell ref="B3:F3"/>
    <mergeCell ref="B4:F4"/>
    <mergeCell ref="B34:F34"/>
    <mergeCell ref="B36:F36"/>
    <mergeCell ref="C6:D6"/>
    <mergeCell ref="B7:D7"/>
  </mergeCells>
  <phoneticPr fontId="5" type="noConversion"/>
  <pageMargins left="0.75" right="0.75" top="0.5" bottom="0.25" header="0.5" footer="0.5"/>
  <pageSetup paperSize="9" scale="9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69"/>
  <sheetViews>
    <sheetView showZeros="0" topLeftCell="A115" zoomScaleNormal="100" zoomScaleSheetLayoutView="70" workbookViewId="0">
      <selection activeCell="P158" sqref="P158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customWidth="1"/>
    <col min="7" max="7" width="6.5546875" style="36" customWidth="1"/>
    <col min="8" max="8" width="6.6640625" style="36" customWidth="1"/>
    <col min="9" max="9" width="5.6640625" style="36" customWidth="1"/>
    <col min="10" max="10" width="6.6640625" style="36" customWidth="1"/>
    <col min="11" max="11" width="13" style="36" customWidth="1"/>
    <col min="12" max="12" width="4.6640625" style="36" customWidth="1"/>
    <col min="13" max="13" width="7" style="36" customWidth="1"/>
    <col min="14" max="15" width="7.33203125" style="36" customWidth="1"/>
    <col min="16" max="17" width="8.6640625" style="36" bestFit="1" customWidth="1"/>
    <col min="18" max="18" width="9.5546875" style="36" bestFit="1" customWidth="1"/>
    <col min="19" max="16384" width="9.109375" style="36"/>
  </cols>
  <sheetData>
    <row r="1" spans="1:18">
      <c r="C1" s="155" t="s">
        <v>205</v>
      </c>
      <c r="D1" s="155"/>
      <c r="E1" s="155"/>
      <c r="F1" s="155"/>
      <c r="G1" s="155"/>
    </row>
    <row r="3" spans="1:18" ht="28.5" customHeight="1">
      <c r="A3" s="158"/>
      <c r="B3" s="158"/>
      <c r="C3" s="36" t="s">
        <v>21</v>
      </c>
      <c r="D3" s="156" t="s">
        <v>231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18" ht="15" customHeight="1"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ht="15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8" ht="18.75" customHeight="1">
      <c r="A6" s="146" t="s">
        <v>64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8" ht="1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 ht="13.8">
      <c r="A8" s="49"/>
      <c r="J8" s="158" t="s">
        <v>17</v>
      </c>
      <c r="K8" s="158"/>
      <c r="L8" s="159" t="s">
        <v>18</v>
      </c>
      <c r="M8" s="159"/>
      <c r="N8" s="159"/>
      <c r="O8" s="159"/>
      <c r="P8" s="50">
        <v>2478.61</v>
      </c>
    </row>
    <row r="9" spans="1:18" ht="13.8">
      <c r="A9" s="152" t="s">
        <v>15</v>
      </c>
      <c r="B9" s="152"/>
      <c r="C9" s="152"/>
      <c r="D9" s="152"/>
      <c r="E9" s="152"/>
      <c r="F9" s="147">
        <f>P166</f>
        <v>5459.3877613603945</v>
      </c>
      <c r="G9" s="148"/>
      <c r="H9" s="51" t="s">
        <v>16</v>
      </c>
      <c r="L9" s="159" t="s">
        <v>19</v>
      </c>
      <c r="M9" s="159"/>
      <c r="N9" s="159"/>
      <c r="O9" s="159"/>
      <c r="P9" s="50">
        <v>3018.17</v>
      </c>
    </row>
    <row r="10" spans="1:18" ht="13.8">
      <c r="A10" s="152"/>
      <c r="B10" s="152"/>
      <c r="C10" s="152"/>
      <c r="D10" s="152"/>
      <c r="E10" s="152"/>
      <c r="F10" s="147"/>
      <c r="G10" s="148"/>
      <c r="H10" s="51"/>
      <c r="K10" s="151" t="s">
        <v>20</v>
      </c>
      <c r="L10" s="151"/>
      <c r="M10" s="151"/>
      <c r="N10" s="151"/>
      <c r="O10" s="151"/>
      <c r="P10" s="65">
        <v>1.0571999999999999</v>
      </c>
    </row>
    <row r="11" spans="1:18" ht="13.8">
      <c r="A11" s="49"/>
      <c r="K11" s="52"/>
      <c r="L11" s="52"/>
      <c r="M11" s="52"/>
      <c r="N11" s="52"/>
      <c r="O11" s="52"/>
      <c r="P11" s="65"/>
    </row>
    <row r="12" spans="1:18" ht="22.5" customHeight="1">
      <c r="A12" s="149" t="s">
        <v>0</v>
      </c>
      <c r="B12" s="150" t="s">
        <v>1</v>
      </c>
      <c r="C12" s="149" t="s">
        <v>2</v>
      </c>
      <c r="D12" s="150" t="s">
        <v>3</v>
      </c>
      <c r="E12" s="150" t="s">
        <v>4</v>
      </c>
      <c r="F12" s="150" t="s">
        <v>5</v>
      </c>
      <c r="G12" s="149" t="s">
        <v>6</v>
      </c>
      <c r="H12" s="149"/>
      <c r="I12" s="149"/>
      <c r="J12" s="149"/>
      <c r="K12" s="149"/>
      <c r="L12" s="149"/>
      <c r="M12" s="149"/>
      <c r="N12" s="149"/>
      <c r="O12" s="149"/>
      <c r="P12" s="149" t="s">
        <v>7</v>
      </c>
      <c r="Q12" s="149" t="s">
        <v>8</v>
      </c>
      <c r="R12" s="53" t="s">
        <v>8</v>
      </c>
    </row>
    <row r="13" spans="1:18" ht="13.5" customHeight="1">
      <c r="A13" s="149"/>
      <c r="B13" s="150"/>
      <c r="C13" s="149"/>
      <c r="D13" s="150"/>
      <c r="E13" s="150"/>
      <c r="F13" s="150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53" t="s">
        <v>9</v>
      </c>
    </row>
    <row r="14" spans="1:18" ht="20.25" customHeight="1">
      <c r="A14" s="149"/>
      <c r="B14" s="150"/>
      <c r="C14" s="149"/>
      <c r="D14" s="150"/>
      <c r="E14" s="150"/>
      <c r="F14" s="150"/>
      <c r="G14" s="149" t="s">
        <v>10</v>
      </c>
      <c r="H14" s="149"/>
      <c r="I14" s="149" t="s">
        <v>11</v>
      </c>
      <c r="J14" s="149"/>
      <c r="K14" s="149" t="s">
        <v>12</v>
      </c>
      <c r="L14" s="149"/>
      <c r="M14" s="149"/>
      <c r="N14" s="149"/>
      <c r="O14" s="149"/>
      <c r="P14" s="149"/>
      <c r="Q14" s="149"/>
      <c r="R14" s="54">
        <f>P10</f>
        <v>1.0571999999999999</v>
      </c>
    </row>
    <row r="15" spans="1:18" ht="39.6">
      <c r="A15" s="149"/>
      <c r="B15" s="150"/>
      <c r="C15" s="149"/>
      <c r="D15" s="150"/>
      <c r="E15" s="150"/>
      <c r="F15" s="150"/>
      <c r="G15" s="66" t="s">
        <v>89</v>
      </c>
      <c r="H15" s="66" t="s">
        <v>88</v>
      </c>
      <c r="I15" s="66" t="s">
        <v>89</v>
      </c>
      <c r="J15" s="66" t="s">
        <v>88</v>
      </c>
      <c r="K15" s="46" t="s">
        <v>27</v>
      </c>
      <c r="L15" s="66" t="s">
        <v>87</v>
      </c>
      <c r="M15" s="46" t="s">
        <v>13</v>
      </c>
      <c r="N15" s="46" t="s">
        <v>86</v>
      </c>
      <c r="O15" s="66" t="s">
        <v>7</v>
      </c>
      <c r="P15" s="38" t="s">
        <v>85</v>
      </c>
      <c r="Q15" s="55" t="s">
        <v>85</v>
      </c>
      <c r="R15" s="45" t="s">
        <v>85</v>
      </c>
    </row>
    <row r="16" spans="1:18">
      <c r="A16" s="56">
        <v>1</v>
      </c>
      <c r="B16" s="56">
        <v>2</v>
      </c>
      <c r="C16" s="56">
        <v>3</v>
      </c>
      <c r="D16" s="56">
        <v>4</v>
      </c>
      <c r="E16" s="56">
        <v>5</v>
      </c>
      <c r="F16" s="56">
        <v>6</v>
      </c>
      <c r="G16" s="56">
        <v>7</v>
      </c>
      <c r="H16" s="56">
        <v>8</v>
      </c>
      <c r="I16" s="56">
        <v>9</v>
      </c>
      <c r="J16" s="56">
        <v>10</v>
      </c>
      <c r="K16" s="56">
        <v>11</v>
      </c>
      <c r="L16" s="56">
        <v>12</v>
      </c>
      <c r="M16" s="56">
        <v>13</v>
      </c>
      <c r="N16" s="56">
        <v>14</v>
      </c>
      <c r="O16" s="56">
        <v>15</v>
      </c>
      <c r="P16" s="56">
        <v>16</v>
      </c>
      <c r="Q16" s="56">
        <v>17</v>
      </c>
      <c r="R16" s="56">
        <v>18</v>
      </c>
    </row>
    <row r="17" spans="1:19">
      <c r="A17" s="123"/>
      <c r="B17" s="122"/>
      <c r="C17" s="153" t="s">
        <v>136</v>
      </c>
      <c r="D17" s="123"/>
      <c r="E17" s="125"/>
      <c r="F17" s="125">
        <f>H17+J17+R17</f>
        <v>0</v>
      </c>
      <c r="G17" s="126"/>
      <c r="H17" s="117">
        <f>G17*$P$8/1000</f>
        <v>0</v>
      </c>
      <c r="I17" s="126"/>
      <c r="J17" s="117">
        <f>I17*$P$9/1000</f>
        <v>0</v>
      </c>
      <c r="K17" s="37"/>
      <c r="L17" s="37"/>
      <c r="M17" s="37"/>
      <c r="N17" s="44"/>
      <c r="O17" s="38">
        <f t="shared" ref="O17:O20" si="0">M17*N17</f>
        <v>0</v>
      </c>
      <c r="P17" s="117">
        <f>E17*F17</f>
        <v>0</v>
      </c>
      <c r="Q17" s="117">
        <f>SUM(O17:O20)</f>
        <v>0</v>
      </c>
      <c r="R17" s="117">
        <f>Q17*1.02*1.05*$R$14</f>
        <v>0</v>
      </c>
    </row>
    <row r="18" spans="1:19">
      <c r="A18" s="123"/>
      <c r="B18" s="122"/>
      <c r="C18" s="153"/>
      <c r="D18" s="123"/>
      <c r="E18" s="125"/>
      <c r="F18" s="125"/>
      <c r="G18" s="126"/>
      <c r="H18" s="117"/>
      <c r="I18" s="126"/>
      <c r="J18" s="117"/>
      <c r="K18" s="37"/>
      <c r="L18" s="37"/>
      <c r="M18" s="37"/>
      <c r="N18" s="44"/>
      <c r="O18" s="38">
        <f t="shared" si="0"/>
        <v>0</v>
      </c>
      <c r="P18" s="117"/>
      <c r="Q18" s="117"/>
      <c r="R18" s="117"/>
    </row>
    <row r="19" spans="1:19">
      <c r="A19" s="123"/>
      <c r="B19" s="122"/>
      <c r="C19" s="153"/>
      <c r="D19" s="123"/>
      <c r="E19" s="125"/>
      <c r="F19" s="125"/>
      <c r="G19" s="126"/>
      <c r="H19" s="117"/>
      <c r="I19" s="126"/>
      <c r="J19" s="117"/>
      <c r="K19" s="37"/>
      <c r="L19" s="37"/>
      <c r="M19" s="39"/>
      <c r="N19" s="44"/>
      <c r="O19" s="38">
        <f t="shared" si="0"/>
        <v>0</v>
      </c>
      <c r="P19" s="117"/>
      <c r="Q19" s="117"/>
      <c r="R19" s="117"/>
    </row>
    <row r="20" spans="1:19" ht="12.75" customHeight="1">
      <c r="A20" s="123"/>
      <c r="B20" s="122"/>
      <c r="C20" s="153"/>
      <c r="D20" s="123"/>
      <c r="E20" s="125"/>
      <c r="F20" s="125"/>
      <c r="G20" s="126"/>
      <c r="H20" s="117"/>
      <c r="I20" s="126"/>
      <c r="J20" s="117"/>
      <c r="K20" s="37"/>
      <c r="L20" s="37"/>
      <c r="M20" s="37"/>
      <c r="N20" s="44"/>
      <c r="O20" s="38">
        <f t="shared" si="0"/>
        <v>0</v>
      </c>
      <c r="P20" s="117"/>
      <c r="Q20" s="117"/>
      <c r="R20" s="117"/>
    </row>
    <row r="21" spans="1:19" ht="12.75" customHeight="1">
      <c r="A21" s="123">
        <v>1</v>
      </c>
      <c r="B21" s="122" t="s">
        <v>96</v>
      </c>
      <c r="C21" s="122" t="s">
        <v>141</v>
      </c>
      <c r="D21" s="123" t="s">
        <v>74</v>
      </c>
      <c r="E21" s="125">
        <v>6</v>
      </c>
      <c r="F21" s="125">
        <f t="shared" ref="F21:F49" si="1">H21+J21+R21</f>
        <v>4.4135771400000001</v>
      </c>
      <c r="G21" s="154">
        <v>0.82599999999999996</v>
      </c>
      <c r="H21" s="117">
        <f t="shared" ref="H21:H49" si="2">G21*$P$8/1000</f>
        <v>2.0473318599999999</v>
      </c>
      <c r="I21" s="126">
        <v>0.78400000000000003</v>
      </c>
      <c r="J21" s="117">
        <f t="shared" ref="J21" si="3">I21*$P$9/1000</f>
        <v>2.3662452800000002</v>
      </c>
      <c r="K21" s="37"/>
      <c r="L21" s="37"/>
      <c r="M21" s="37"/>
      <c r="N21" s="44"/>
      <c r="O21" s="38">
        <f t="shared" ref="O21:O48" si="4">M21*N21</f>
        <v>0</v>
      </c>
      <c r="P21" s="117">
        <f t="shared" ref="P21" si="5">E21*F21</f>
        <v>26.481462839999999</v>
      </c>
      <c r="Q21" s="117">
        <f t="shared" ref="Q21" si="6">SUM(O21:O24)</f>
        <v>0</v>
      </c>
      <c r="R21" s="117">
        <f t="shared" ref="R21" si="7">Q21*1.02*1.05*$R$14</f>
        <v>0</v>
      </c>
    </row>
    <row r="22" spans="1:19" ht="12.75" customHeight="1">
      <c r="A22" s="123"/>
      <c r="B22" s="122"/>
      <c r="C22" s="122"/>
      <c r="D22" s="123"/>
      <c r="E22" s="125"/>
      <c r="F22" s="125"/>
      <c r="G22" s="154"/>
      <c r="H22" s="117"/>
      <c r="I22" s="126"/>
      <c r="J22" s="117"/>
      <c r="K22" s="37"/>
      <c r="L22" s="37"/>
      <c r="M22" s="37"/>
      <c r="N22" s="44"/>
      <c r="O22" s="38">
        <f t="shared" si="4"/>
        <v>0</v>
      </c>
      <c r="P22" s="117"/>
      <c r="Q22" s="117"/>
      <c r="R22" s="117"/>
      <c r="S22" s="36">
        <f>+E21*1.5+E25*1.5+E29*1.5+E41*1.5</f>
        <v>40.199999999999996</v>
      </c>
    </row>
    <row r="23" spans="1:19" ht="12.75" customHeight="1">
      <c r="A23" s="123"/>
      <c r="B23" s="122"/>
      <c r="C23" s="122"/>
      <c r="D23" s="123"/>
      <c r="E23" s="125"/>
      <c r="F23" s="125"/>
      <c r="G23" s="154"/>
      <c r="H23" s="117"/>
      <c r="I23" s="126"/>
      <c r="J23" s="117"/>
      <c r="K23" s="37"/>
      <c r="L23" s="37"/>
      <c r="M23" s="37"/>
      <c r="N23" s="44"/>
      <c r="O23" s="38">
        <f t="shared" si="4"/>
        <v>0</v>
      </c>
      <c r="P23" s="117"/>
      <c r="Q23" s="117"/>
      <c r="R23" s="117"/>
    </row>
    <row r="24" spans="1:19" ht="12.75" customHeight="1">
      <c r="A24" s="123"/>
      <c r="B24" s="122"/>
      <c r="C24" s="122"/>
      <c r="D24" s="123"/>
      <c r="E24" s="125"/>
      <c r="F24" s="125"/>
      <c r="G24" s="154"/>
      <c r="H24" s="117"/>
      <c r="I24" s="126"/>
      <c r="J24" s="117"/>
      <c r="K24" s="37"/>
      <c r="L24" s="37"/>
      <c r="M24" s="37"/>
      <c r="N24" s="44"/>
      <c r="O24" s="38">
        <f t="shared" si="4"/>
        <v>0</v>
      </c>
      <c r="P24" s="117"/>
      <c r="Q24" s="117"/>
      <c r="R24" s="117"/>
    </row>
    <row r="25" spans="1:19" ht="12.75" customHeight="1">
      <c r="A25" s="123">
        <v>2</v>
      </c>
      <c r="B25" s="122" t="s">
        <v>111</v>
      </c>
      <c r="C25" s="122" t="s">
        <v>142</v>
      </c>
      <c r="D25" s="123" t="s">
        <v>74</v>
      </c>
      <c r="E25" s="125">
        <v>14.4</v>
      </c>
      <c r="F25" s="125">
        <f t="shared" si="1"/>
        <v>0.72787477200000006</v>
      </c>
      <c r="G25" s="144">
        <v>7.1800000000000003E-2</v>
      </c>
      <c r="H25" s="117">
        <f t="shared" si="2"/>
        <v>0.17796419800000002</v>
      </c>
      <c r="I25" s="144">
        <v>0.1822</v>
      </c>
      <c r="J25" s="117">
        <f t="shared" ref="J25" si="8">I25*$P$9/1000</f>
        <v>0.54991057399999999</v>
      </c>
      <c r="K25" s="37"/>
      <c r="L25" s="37"/>
      <c r="M25" s="37"/>
      <c r="N25" s="44"/>
      <c r="O25" s="38">
        <f t="shared" si="4"/>
        <v>0</v>
      </c>
      <c r="P25" s="117">
        <f t="shared" ref="P25" si="9">E25*F25</f>
        <v>10.481396716800001</v>
      </c>
      <c r="Q25" s="117">
        <f t="shared" ref="Q25" si="10">SUM(O25:O28)</f>
        <v>0</v>
      </c>
      <c r="R25" s="117">
        <f t="shared" ref="R25" si="11">Q25*1.02*1.05*$R$14</f>
        <v>0</v>
      </c>
    </row>
    <row r="26" spans="1:19" ht="12.75" customHeight="1">
      <c r="A26" s="123"/>
      <c r="B26" s="122"/>
      <c r="C26" s="122"/>
      <c r="D26" s="123"/>
      <c r="E26" s="125"/>
      <c r="F26" s="125"/>
      <c r="G26" s="144"/>
      <c r="H26" s="117"/>
      <c r="I26" s="144"/>
      <c r="J26" s="117"/>
      <c r="K26" s="37"/>
      <c r="L26" s="37"/>
      <c r="M26" s="37"/>
      <c r="N26" s="44"/>
      <c r="O26" s="38">
        <f t="shared" si="4"/>
        <v>0</v>
      </c>
      <c r="P26" s="117"/>
      <c r="Q26" s="117"/>
      <c r="R26" s="117"/>
    </row>
    <row r="27" spans="1:19" ht="12.75" customHeight="1">
      <c r="A27" s="123"/>
      <c r="B27" s="122"/>
      <c r="C27" s="122"/>
      <c r="D27" s="123"/>
      <c r="E27" s="125"/>
      <c r="F27" s="125"/>
      <c r="G27" s="144"/>
      <c r="H27" s="117"/>
      <c r="I27" s="144"/>
      <c r="J27" s="117"/>
      <c r="K27" s="37"/>
      <c r="L27" s="37"/>
      <c r="M27" s="37"/>
      <c r="N27" s="44"/>
      <c r="O27" s="38">
        <f t="shared" si="4"/>
        <v>0</v>
      </c>
      <c r="P27" s="117"/>
      <c r="Q27" s="117"/>
      <c r="R27" s="117"/>
    </row>
    <row r="28" spans="1:19" ht="12.75" customHeight="1">
      <c r="A28" s="123"/>
      <c r="B28" s="122"/>
      <c r="C28" s="122"/>
      <c r="D28" s="123"/>
      <c r="E28" s="125"/>
      <c r="F28" s="125"/>
      <c r="G28" s="144"/>
      <c r="H28" s="117"/>
      <c r="I28" s="144"/>
      <c r="J28" s="117"/>
      <c r="K28" s="37"/>
      <c r="L28" s="37"/>
      <c r="M28" s="37"/>
      <c r="N28" s="44"/>
      <c r="O28" s="38">
        <f t="shared" si="4"/>
        <v>0</v>
      </c>
      <c r="P28" s="117"/>
      <c r="Q28" s="117"/>
      <c r="R28" s="117"/>
    </row>
    <row r="29" spans="1:19" ht="12.75" customHeight="1">
      <c r="A29" s="123">
        <v>3</v>
      </c>
      <c r="B29" s="127" t="s">
        <v>151</v>
      </c>
      <c r="C29" s="127" t="s">
        <v>233</v>
      </c>
      <c r="D29" s="123" t="s">
        <v>74</v>
      </c>
      <c r="E29" s="139">
        <v>3.3</v>
      </c>
      <c r="F29" s="125">
        <f t="shared" si="1"/>
        <v>21.329529999999998</v>
      </c>
      <c r="G29" s="142">
        <v>4.0999999999999996</v>
      </c>
      <c r="H29" s="117">
        <f t="shared" si="2"/>
        <v>10.162300999999999</v>
      </c>
      <c r="I29" s="143">
        <v>3.7</v>
      </c>
      <c r="J29" s="117">
        <f t="shared" ref="J29" si="12">I29*$P$9/1000</f>
        <v>11.167229000000001</v>
      </c>
      <c r="K29" s="37"/>
      <c r="L29" s="37"/>
      <c r="M29" s="37"/>
      <c r="N29" s="41"/>
      <c r="O29" s="38">
        <f t="shared" si="4"/>
        <v>0</v>
      </c>
      <c r="P29" s="117">
        <f t="shared" ref="P29" si="13">E29*F29</f>
        <v>70.387448999999989</v>
      </c>
      <c r="Q29" s="117">
        <f t="shared" ref="Q29" si="14">SUM(O29:O32)</f>
        <v>0</v>
      </c>
      <c r="R29" s="117">
        <f t="shared" ref="R29" si="15">Q29*1.02*1.05*$R$14</f>
        <v>0</v>
      </c>
    </row>
    <row r="30" spans="1:19" ht="12.75" customHeight="1">
      <c r="A30" s="123"/>
      <c r="B30" s="128"/>
      <c r="C30" s="128"/>
      <c r="D30" s="123"/>
      <c r="E30" s="140"/>
      <c r="F30" s="125"/>
      <c r="G30" s="142"/>
      <c r="H30" s="117"/>
      <c r="I30" s="143"/>
      <c r="J30" s="117"/>
      <c r="K30" s="37"/>
      <c r="L30" s="37"/>
      <c r="M30" s="37"/>
      <c r="N30" s="41"/>
      <c r="O30" s="38">
        <f t="shared" si="4"/>
        <v>0</v>
      </c>
      <c r="P30" s="117"/>
      <c r="Q30" s="117"/>
      <c r="R30" s="117"/>
    </row>
    <row r="31" spans="1:19" ht="12.75" customHeight="1">
      <c r="A31" s="123"/>
      <c r="B31" s="128"/>
      <c r="C31" s="128"/>
      <c r="D31" s="123"/>
      <c r="E31" s="140"/>
      <c r="F31" s="125"/>
      <c r="G31" s="142"/>
      <c r="H31" s="117"/>
      <c r="I31" s="143"/>
      <c r="J31" s="117"/>
      <c r="K31" s="37"/>
      <c r="L31" s="37"/>
      <c r="M31" s="37"/>
      <c r="N31" s="41"/>
      <c r="O31" s="38">
        <f t="shared" si="4"/>
        <v>0</v>
      </c>
      <c r="P31" s="117"/>
      <c r="Q31" s="117"/>
      <c r="R31" s="117"/>
    </row>
    <row r="32" spans="1:19" ht="12.75" customHeight="1">
      <c r="A32" s="123"/>
      <c r="B32" s="129"/>
      <c r="C32" s="129"/>
      <c r="D32" s="123"/>
      <c r="E32" s="141"/>
      <c r="F32" s="125"/>
      <c r="G32" s="142"/>
      <c r="H32" s="117"/>
      <c r="I32" s="143"/>
      <c r="J32" s="117"/>
      <c r="K32" s="37"/>
      <c r="L32" s="37"/>
      <c r="M32" s="37"/>
      <c r="N32" s="44"/>
      <c r="O32" s="38">
        <f t="shared" si="4"/>
        <v>0</v>
      </c>
      <c r="P32" s="117"/>
      <c r="Q32" s="117"/>
      <c r="R32" s="117"/>
    </row>
    <row r="33" spans="1:18" ht="12.75" customHeight="1">
      <c r="A33" s="123">
        <v>4</v>
      </c>
      <c r="B33" s="122" t="s">
        <v>234</v>
      </c>
      <c r="C33" s="122" t="s">
        <v>235</v>
      </c>
      <c r="D33" s="122" t="s">
        <v>75</v>
      </c>
      <c r="E33" s="125">
        <v>81</v>
      </c>
      <c r="F33" s="125">
        <f t="shared" ref="F33:F37" si="16">H33+J33+R33</f>
        <v>0.57838447500000012</v>
      </c>
      <c r="G33" s="126">
        <v>0.223</v>
      </c>
      <c r="H33" s="117">
        <f t="shared" ref="H33:H37" si="17">G33*$P$8/1000</f>
        <v>0.55273003000000009</v>
      </c>
      <c r="I33" s="126">
        <v>8.5000000000000006E-3</v>
      </c>
      <c r="J33" s="117">
        <f t="shared" ref="J33" si="18">I33*$P$9/1000</f>
        <v>2.5654445000000001E-2</v>
      </c>
      <c r="K33" s="37"/>
      <c r="L33" s="37"/>
      <c r="M33" s="37"/>
      <c r="N33" s="44"/>
      <c r="O33" s="38">
        <f t="shared" si="4"/>
        <v>0</v>
      </c>
      <c r="P33" s="117">
        <f t="shared" ref="P33" si="19">E33*F33</f>
        <v>46.849142475000008</v>
      </c>
      <c r="Q33" s="117">
        <f t="shared" ref="Q33" si="20">SUM(O33:O36)</f>
        <v>0</v>
      </c>
      <c r="R33" s="117">
        <f t="shared" ref="R33" si="21">Q33*1.02*1.05*$R$14</f>
        <v>0</v>
      </c>
    </row>
    <row r="34" spans="1:18" ht="12.75" customHeight="1">
      <c r="A34" s="123"/>
      <c r="B34" s="122"/>
      <c r="C34" s="122"/>
      <c r="D34" s="123"/>
      <c r="E34" s="125"/>
      <c r="F34" s="125"/>
      <c r="G34" s="126"/>
      <c r="H34" s="117"/>
      <c r="I34" s="126"/>
      <c r="J34" s="117"/>
      <c r="K34" s="37"/>
      <c r="L34" s="37"/>
      <c r="M34" s="37"/>
      <c r="N34" s="44"/>
      <c r="O34" s="38">
        <f t="shared" si="4"/>
        <v>0</v>
      </c>
      <c r="P34" s="117"/>
      <c r="Q34" s="117"/>
      <c r="R34" s="117"/>
    </row>
    <row r="35" spans="1:18" ht="12.75" customHeight="1">
      <c r="A35" s="123"/>
      <c r="B35" s="122"/>
      <c r="C35" s="122"/>
      <c r="D35" s="123"/>
      <c r="E35" s="125"/>
      <c r="F35" s="125"/>
      <c r="G35" s="126"/>
      <c r="H35" s="117"/>
      <c r="I35" s="126"/>
      <c r="J35" s="117"/>
      <c r="K35" s="37"/>
      <c r="L35" s="37"/>
      <c r="M35" s="39"/>
      <c r="N35" s="44"/>
      <c r="O35" s="38">
        <f t="shared" si="4"/>
        <v>0</v>
      </c>
      <c r="P35" s="117"/>
      <c r="Q35" s="117"/>
      <c r="R35" s="117"/>
    </row>
    <row r="36" spans="1:18" ht="12.75" customHeight="1">
      <c r="A36" s="123"/>
      <c r="B36" s="122"/>
      <c r="C36" s="122"/>
      <c r="D36" s="123"/>
      <c r="E36" s="125"/>
      <c r="F36" s="125"/>
      <c r="G36" s="126"/>
      <c r="H36" s="117"/>
      <c r="I36" s="126"/>
      <c r="J36" s="117"/>
      <c r="K36" s="37"/>
      <c r="L36" s="37"/>
      <c r="M36" s="37"/>
      <c r="N36" s="44"/>
      <c r="O36" s="38">
        <f t="shared" si="4"/>
        <v>0</v>
      </c>
      <c r="P36" s="117"/>
      <c r="Q36" s="117"/>
      <c r="R36" s="117"/>
    </row>
    <row r="37" spans="1:18" ht="12.75" customHeight="1">
      <c r="A37" s="123">
        <v>5</v>
      </c>
      <c r="B37" s="127" t="s">
        <v>104</v>
      </c>
      <c r="C37" s="127" t="s">
        <v>236</v>
      </c>
      <c r="D37" s="123" t="s">
        <v>237</v>
      </c>
      <c r="E37" s="139">
        <v>1</v>
      </c>
      <c r="F37" s="125">
        <f t="shared" si="16"/>
        <v>1.2888772000000002</v>
      </c>
      <c r="G37" s="142">
        <v>0.52</v>
      </c>
      <c r="H37" s="117">
        <f t="shared" si="17"/>
        <v>1.2888772000000002</v>
      </c>
      <c r="I37" s="143"/>
      <c r="J37" s="117"/>
      <c r="K37" s="37"/>
      <c r="L37" s="37"/>
      <c r="M37" s="37"/>
      <c r="N37" s="41"/>
      <c r="O37" s="38"/>
      <c r="P37" s="117">
        <f t="shared" ref="P37" si="22">E37*F37</f>
        <v>1.2888772000000002</v>
      </c>
      <c r="Q37" s="117">
        <f t="shared" ref="Q37" si="23">SUM(O37:O40)</f>
        <v>0</v>
      </c>
      <c r="R37" s="117">
        <f t="shared" ref="R37" si="24">Q37*1.02*1.05*$R$14</f>
        <v>0</v>
      </c>
    </row>
    <row r="38" spans="1:18" ht="12.75" customHeight="1">
      <c r="A38" s="123"/>
      <c r="B38" s="128"/>
      <c r="C38" s="128"/>
      <c r="D38" s="123"/>
      <c r="E38" s="140"/>
      <c r="F38" s="125"/>
      <c r="G38" s="142"/>
      <c r="H38" s="117"/>
      <c r="I38" s="143"/>
      <c r="J38" s="117"/>
      <c r="K38" s="37"/>
      <c r="L38" s="37"/>
      <c r="M38" s="37"/>
      <c r="N38" s="41"/>
      <c r="O38" s="38"/>
      <c r="P38" s="117"/>
      <c r="Q38" s="117"/>
      <c r="R38" s="117"/>
    </row>
    <row r="39" spans="1:18" ht="12.75" customHeight="1">
      <c r="A39" s="123"/>
      <c r="B39" s="128"/>
      <c r="C39" s="128"/>
      <c r="D39" s="123"/>
      <c r="E39" s="140"/>
      <c r="F39" s="125"/>
      <c r="G39" s="142"/>
      <c r="H39" s="117"/>
      <c r="I39" s="143"/>
      <c r="J39" s="117"/>
      <c r="K39" s="37"/>
      <c r="L39" s="37"/>
      <c r="M39" s="37"/>
      <c r="N39" s="41"/>
      <c r="O39" s="38"/>
      <c r="P39" s="117"/>
      <c r="Q39" s="117"/>
      <c r="R39" s="117"/>
    </row>
    <row r="40" spans="1:18" ht="12.75" customHeight="1">
      <c r="A40" s="123"/>
      <c r="B40" s="129"/>
      <c r="C40" s="129"/>
      <c r="D40" s="123"/>
      <c r="E40" s="141"/>
      <c r="F40" s="125"/>
      <c r="G40" s="142"/>
      <c r="H40" s="117"/>
      <c r="I40" s="143"/>
      <c r="J40" s="117"/>
      <c r="K40" s="37"/>
      <c r="L40" s="37"/>
      <c r="M40" s="37"/>
      <c r="N40" s="44"/>
      <c r="O40" s="38"/>
      <c r="P40" s="117"/>
      <c r="Q40" s="117"/>
      <c r="R40" s="117"/>
    </row>
    <row r="41" spans="1:18" ht="12.75" customHeight="1">
      <c r="A41" s="123">
        <v>6</v>
      </c>
      <c r="B41" s="122" t="s">
        <v>92</v>
      </c>
      <c r="C41" s="122" t="s">
        <v>147</v>
      </c>
      <c r="D41" s="123" t="s">
        <v>74</v>
      </c>
      <c r="E41" s="160">
        <v>3.1</v>
      </c>
      <c r="F41" s="125">
        <f t="shared" si="1"/>
        <v>2.7264710000000005</v>
      </c>
      <c r="G41" s="126">
        <v>1.1000000000000001</v>
      </c>
      <c r="H41" s="117">
        <f t="shared" si="2"/>
        <v>2.7264710000000005</v>
      </c>
      <c r="I41" s="144"/>
      <c r="J41" s="117">
        <f t="shared" ref="J41" si="25">I41*$P$9/1000</f>
        <v>0</v>
      </c>
      <c r="K41" s="37"/>
      <c r="L41" s="37"/>
      <c r="M41" s="37"/>
      <c r="N41" s="44"/>
      <c r="O41" s="38">
        <f t="shared" si="4"/>
        <v>0</v>
      </c>
      <c r="P41" s="117">
        <f t="shared" ref="P41" si="26">E41*F41</f>
        <v>8.4520601000000024</v>
      </c>
      <c r="Q41" s="117">
        <f t="shared" ref="Q41" si="27">SUM(O41:O44)</f>
        <v>0</v>
      </c>
      <c r="R41" s="117">
        <f t="shared" ref="R41" si="28">Q41*1.02*1.05*$R$14</f>
        <v>0</v>
      </c>
    </row>
    <row r="42" spans="1:18" ht="12.75" customHeight="1">
      <c r="A42" s="123"/>
      <c r="B42" s="122"/>
      <c r="C42" s="122"/>
      <c r="D42" s="123"/>
      <c r="E42" s="160"/>
      <c r="F42" s="125"/>
      <c r="G42" s="126"/>
      <c r="H42" s="117"/>
      <c r="I42" s="144"/>
      <c r="J42" s="117"/>
      <c r="K42" s="37"/>
      <c r="L42" s="37"/>
      <c r="M42" s="37"/>
      <c r="N42" s="44"/>
      <c r="O42" s="38">
        <f t="shared" si="4"/>
        <v>0</v>
      </c>
      <c r="P42" s="117"/>
      <c r="Q42" s="117"/>
      <c r="R42" s="117"/>
    </row>
    <row r="43" spans="1:18" ht="12.75" customHeight="1">
      <c r="A43" s="123"/>
      <c r="B43" s="122"/>
      <c r="C43" s="122"/>
      <c r="D43" s="123"/>
      <c r="E43" s="160"/>
      <c r="F43" s="125"/>
      <c r="G43" s="126"/>
      <c r="H43" s="117"/>
      <c r="I43" s="144"/>
      <c r="J43" s="117"/>
      <c r="K43" s="37"/>
      <c r="L43" s="37"/>
      <c r="M43" s="39"/>
      <c r="N43" s="44"/>
      <c r="O43" s="38">
        <f t="shared" si="4"/>
        <v>0</v>
      </c>
      <c r="P43" s="117"/>
      <c r="Q43" s="117"/>
      <c r="R43" s="117"/>
    </row>
    <row r="44" spans="1:18" ht="12.75" customHeight="1">
      <c r="A44" s="123"/>
      <c r="B44" s="122"/>
      <c r="C44" s="122"/>
      <c r="D44" s="123"/>
      <c r="E44" s="160"/>
      <c r="F44" s="125"/>
      <c r="G44" s="126"/>
      <c r="H44" s="117"/>
      <c r="I44" s="144"/>
      <c r="J44" s="117"/>
      <c r="K44" s="37"/>
      <c r="L44" s="37"/>
      <c r="M44" s="37"/>
      <c r="N44" s="44"/>
      <c r="O44" s="38">
        <f t="shared" si="4"/>
        <v>0</v>
      </c>
      <c r="P44" s="117"/>
      <c r="Q44" s="117"/>
      <c r="R44" s="117"/>
    </row>
    <row r="45" spans="1:18" ht="12.75" customHeight="1">
      <c r="A45" s="123">
        <v>7</v>
      </c>
      <c r="B45" s="122" t="s">
        <v>101</v>
      </c>
      <c r="C45" s="122" t="s">
        <v>102</v>
      </c>
      <c r="D45" s="123" t="s">
        <v>70</v>
      </c>
      <c r="E45" s="125">
        <v>40.200000000000003</v>
      </c>
      <c r="F45" s="125">
        <f t="shared" si="1"/>
        <v>3.7077970000000002</v>
      </c>
      <c r="G45" s="143">
        <v>0.4</v>
      </c>
      <c r="H45" s="117">
        <f t="shared" si="2"/>
        <v>0.9914440000000001</v>
      </c>
      <c r="I45" s="143">
        <v>0.9</v>
      </c>
      <c r="J45" s="117">
        <f t="shared" ref="J45" si="29">I45*$P$9/1000</f>
        <v>2.7163530000000002</v>
      </c>
      <c r="K45" s="37"/>
      <c r="L45" s="37"/>
      <c r="M45" s="37"/>
      <c r="N45" s="44"/>
      <c r="O45" s="38">
        <f t="shared" si="4"/>
        <v>0</v>
      </c>
      <c r="P45" s="117">
        <f t="shared" ref="P45" si="30">E45*F45</f>
        <v>149.05343940000003</v>
      </c>
      <c r="Q45" s="117">
        <f t="shared" ref="Q45" si="31">SUM(O45:O48)</f>
        <v>0</v>
      </c>
      <c r="R45" s="117">
        <f t="shared" ref="R45" si="32">Q45*1.02*1.05*$R$14</f>
        <v>0</v>
      </c>
    </row>
    <row r="46" spans="1:18" ht="12.75" customHeight="1">
      <c r="A46" s="123"/>
      <c r="B46" s="122"/>
      <c r="C46" s="122"/>
      <c r="D46" s="123"/>
      <c r="E46" s="125"/>
      <c r="F46" s="125"/>
      <c r="G46" s="143"/>
      <c r="H46" s="117"/>
      <c r="I46" s="143"/>
      <c r="J46" s="117"/>
      <c r="K46" s="37"/>
      <c r="L46" s="37"/>
      <c r="M46" s="37"/>
      <c r="N46" s="44"/>
      <c r="O46" s="38">
        <f t="shared" si="4"/>
        <v>0</v>
      </c>
      <c r="P46" s="117"/>
      <c r="Q46" s="117"/>
      <c r="R46" s="117"/>
    </row>
    <row r="47" spans="1:18" ht="12.75" customHeight="1">
      <c r="A47" s="123"/>
      <c r="B47" s="122"/>
      <c r="C47" s="122"/>
      <c r="D47" s="123"/>
      <c r="E47" s="125"/>
      <c r="F47" s="125"/>
      <c r="G47" s="143"/>
      <c r="H47" s="117"/>
      <c r="I47" s="143"/>
      <c r="J47" s="117"/>
      <c r="K47" s="37"/>
      <c r="L47" s="37"/>
      <c r="M47" s="37"/>
      <c r="N47" s="44"/>
      <c r="O47" s="38">
        <f t="shared" si="4"/>
        <v>0</v>
      </c>
      <c r="P47" s="117"/>
      <c r="Q47" s="117"/>
      <c r="R47" s="117"/>
    </row>
    <row r="48" spans="1:18" ht="12.75" customHeight="1">
      <c r="A48" s="123"/>
      <c r="B48" s="122"/>
      <c r="C48" s="122"/>
      <c r="D48" s="123"/>
      <c r="E48" s="125"/>
      <c r="F48" s="125"/>
      <c r="G48" s="143"/>
      <c r="H48" s="117"/>
      <c r="I48" s="143"/>
      <c r="J48" s="117"/>
      <c r="K48" s="37"/>
      <c r="L48" s="37"/>
      <c r="M48" s="37"/>
      <c r="N48" s="44"/>
      <c r="O48" s="38">
        <f t="shared" si="4"/>
        <v>0</v>
      </c>
      <c r="P48" s="117"/>
      <c r="Q48" s="117"/>
      <c r="R48" s="117"/>
    </row>
    <row r="49" spans="1:18" ht="12.75" customHeight="1">
      <c r="A49" s="123"/>
      <c r="B49" s="122"/>
      <c r="C49" s="153" t="s">
        <v>137</v>
      </c>
      <c r="D49" s="130"/>
      <c r="E49" s="160"/>
      <c r="F49" s="125">
        <f t="shared" si="1"/>
        <v>0</v>
      </c>
      <c r="G49" s="126"/>
      <c r="H49" s="117">
        <f t="shared" si="2"/>
        <v>0</v>
      </c>
      <c r="I49" s="144"/>
      <c r="J49" s="117">
        <f t="shared" ref="J49" si="33">I49*$P$9/1000</f>
        <v>0</v>
      </c>
      <c r="K49" s="37"/>
      <c r="L49" s="37"/>
      <c r="M49" s="37"/>
      <c r="N49" s="44"/>
      <c r="O49" s="38">
        <f t="shared" ref="O49:O68" si="34">M49*N49</f>
        <v>0</v>
      </c>
      <c r="P49" s="117">
        <f t="shared" ref="P49" si="35">E49*F49</f>
        <v>0</v>
      </c>
      <c r="Q49" s="117">
        <f t="shared" ref="Q49" si="36">SUM(O49:O52)</f>
        <v>0</v>
      </c>
      <c r="R49" s="117">
        <f t="shared" ref="R49" si="37">Q49*1.02*1.05*$R$14</f>
        <v>0</v>
      </c>
    </row>
    <row r="50" spans="1:18" ht="12.75" customHeight="1">
      <c r="A50" s="123"/>
      <c r="B50" s="122"/>
      <c r="C50" s="153"/>
      <c r="D50" s="131"/>
      <c r="E50" s="160"/>
      <c r="F50" s="125"/>
      <c r="G50" s="126"/>
      <c r="H50" s="117"/>
      <c r="I50" s="144"/>
      <c r="J50" s="117"/>
      <c r="K50" s="37"/>
      <c r="L50" s="37"/>
      <c r="M50" s="37"/>
      <c r="N50" s="44"/>
      <c r="O50" s="38">
        <f t="shared" si="34"/>
        <v>0</v>
      </c>
      <c r="P50" s="117"/>
      <c r="Q50" s="117"/>
      <c r="R50" s="117"/>
    </row>
    <row r="51" spans="1:18" ht="12.75" customHeight="1">
      <c r="A51" s="123"/>
      <c r="B51" s="122"/>
      <c r="C51" s="153"/>
      <c r="D51" s="131"/>
      <c r="E51" s="160"/>
      <c r="F51" s="125"/>
      <c r="G51" s="126"/>
      <c r="H51" s="117"/>
      <c r="I51" s="144"/>
      <c r="J51" s="117"/>
      <c r="K51" s="37"/>
      <c r="L51" s="37"/>
      <c r="M51" s="37"/>
      <c r="N51" s="44"/>
      <c r="O51" s="38">
        <f t="shared" si="34"/>
        <v>0</v>
      </c>
      <c r="P51" s="117"/>
      <c r="Q51" s="117"/>
      <c r="R51" s="117"/>
    </row>
    <row r="52" spans="1:18" ht="12.75" customHeight="1">
      <c r="A52" s="123"/>
      <c r="B52" s="122"/>
      <c r="C52" s="153"/>
      <c r="D52" s="132"/>
      <c r="E52" s="160"/>
      <c r="F52" s="125"/>
      <c r="G52" s="126"/>
      <c r="H52" s="117"/>
      <c r="I52" s="144"/>
      <c r="J52" s="117"/>
      <c r="K52" s="37"/>
      <c r="L52" s="37"/>
      <c r="M52" s="37"/>
      <c r="N52" s="44"/>
      <c r="O52" s="38">
        <f t="shared" si="34"/>
        <v>0</v>
      </c>
      <c r="P52" s="117"/>
      <c r="Q52" s="117"/>
      <c r="R52" s="117"/>
    </row>
    <row r="53" spans="1:18" ht="12.75" customHeight="1">
      <c r="A53" s="123"/>
      <c r="B53" s="122"/>
      <c r="C53" s="173" t="s">
        <v>121</v>
      </c>
      <c r="D53" s="130"/>
      <c r="E53" s="160"/>
      <c r="F53" s="125">
        <f t="shared" ref="F53:F97" si="38">H53+J53+R53</f>
        <v>0</v>
      </c>
      <c r="G53" s="126"/>
      <c r="H53" s="117">
        <f t="shared" ref="H53:H97" si="39">G53*$P$8/1000</f>
        <v>0</v>
      </c>
      <c r="I53" s="144"/>
      <c r="J53" s="117">
        <f t="shared" ref="J53" si="40">I53*$P$9/1000</f>
        <v>0</v>
      </c>
      <c r="K53" s="37"/>
      <c r="L53" s="37"/>
      <c r="M53" s="37"/>
      <c r="N53" s="44"/>
      <c r="O53" s="38">
        <f t="shared" si="34"/>
        <v>0</v>
      </c>
      <c r="P53" s="117">
        <f t="shared" ref="P53" si="41">E53*F53</f>
        <v>0</v>
      </c>
      <c r="Q53" s="117">
        <f t="shared" ref="Q53" si="42">SUM(O53:O56)</f>
        <v>0</v>
      </c>
      <c r="R53" s="117">
        <f t="shared" ref="R53" si="43">Q53*1.02*1.05*$R$14</f>
        <v>0</v>
      </c>
    </row>
    <row r="54" spans="1:18" ht="12.75" customHeight="1">
      <c r="A54" s="123"/>
      <c r="B54" s="122"/>
      <c r="C54" s="174"/>
      <c r="D54" s="131"/>
      <c r="E54" s="160"/>
      <c r="F54" s="125"/>
      <c r="G54" s="126"/>
      <c r="H54" s="117"/>
      <c r="I54" s="144"/>
      <c r="J54" s="117"/>
      <c r="K54" s="37"/>
      <c r="L54" s="37"/>
      <c r="M54" s="37"/>
      <c r="N54" s="44"/>
      <c r="O54" s="38">
        <f t="shared" si="34"/>
        <v>0</v>
      </c>
      <c r="P54" s="117"/>
      <c r="Q54" s="117"/>
      <c r="R54" s="117"/>
    </row>
    <row r="55" spans="1:18" ht="12.75" customHeight="1">
      <c r="A55" s="123"/>
      <c r="B55" s="122"/>
      <c r="C55" s="174"/>
      <c r="D55" s="131"/>
      <c r="E55" s="160"/>
      <c r="F55" s="125"/>
      <c r="G55" s="126"/>
      <c r="H55" s="117"/>
      <c r="I55" s="144"/>
      <c r="J55" s="117"/>
      <c r="K55" s="37"/>
      <c r="L55" s="37"/>
      <c r="M55" s="37"/>
      <c r="N55" s="44"/>
      <c r="O55" s="38">
        <f t="shared" si="34"/>
        <v>0</v>
      </c>
      <c r="P55" s="117"/>
      <c r="Q55" s="117"/>
      <c r="R55" s="117"/>
    </row>
    <row r="56" spans="1:18" ht="12.75" customHeight="1">
      <c r="A56" s="123"/>
      <c r="B56" s="122"/>
      <c r="C56" s="175"/>
      <c r="D56" s="132"/>
      <c r="E56" s="160"/>
      <c r="F56" s="125"/>
      <c r="G56" s="126"/>
      <c r="H56" s="117"/>
      <c r="I56" s="144"/>
      <c r="J56" s="117"/>
      <c r="K56" s="37"/>
      <c r="L56" s="37"/>
      <c r="M56" s="37"/>
      <c r="N56" s="44"/>
      <c r="O56" s="38">
        <f t="shared" si="34"/>
        <v>0</v>
      </c>
      <c r="P56" s="117"/>
      <c r="Q56" s="117"/>
      <c r="R56" s="117"/>
    </row>
    <row r="57" spans="1:18" ht="12.75" customHeight="1">
      <c r="A57" s="123">
        <v>1</v>
      </c>
      <c r="B57" s="169" t="s">
        <v>122</v>
      </c>
      <c r="C57" s="170" t="s">
        <v>123</v>
      </c>
      <c r="D57" s="170" t="s">
        <v>124</v>
      </c>
      <c r="E57" s="172">
        <v>120</v>
      </c>
      <c r="F57" s="125">
        <f t="shared" si="38"/>
        <v>1.134963644176</v>
      </c>
      <c r="G57" s="126">
        <v>1.7399999999999999E-2</v>
      </c>
      <c r="H57" s="117">
        <f t="shared" si="39"/>
        <v>4.3127814E-2</v>
      </c>
      <c r="I57" s="154">
        <v>0.1106</v>
      </c>
      <c r="J57" s="117">
        <f t="shared" ref="J57" si="44">I57*$P$9/1000</f>
        <v>0.33380960200000004</v>
      </c>
      <c r="K57" s="37" t="s">
        <v>125</v>
      </c>
      <c r="L57" s="37" t="s">
        <v>126</v>
      </c>
      <c r="M57" s="37">
        <v>1.4999999999999999E-2</v>
      </c>
      <c r="N57" s="44">
        <v>4</v>
      </c>
      <c r="O57" s="38">
        <f t="shared" si="34"/>
        <v>0.06</v>
      </c>
      <c r="P57" s="117">
        <f t="shared" ref="P57" si="45">E57*F57</f>
        <v>136.19563730112</v>
      </c>
      <c r="Q57" s="117">
        <f t="shared" ref="Q57" si="46">SUM(O57:O60)</f>
        <v>0.66948000000000008</v>
      </c>
      <c r="R57" s="117">
        <f t="shared" ref="R57" si="47">Q57*1.02*1.05*$R$14</f>
        <v>0.75802622817600007</v>
      </c>
    </row>
    <row r="58" spans="1:18" ht="12.75" customHeight="1">
      <c r="A58" s="123"/>
      <c r="B58" s="169"/>
      <c r="C58" s="170"/>
      <c r="D58" s="171"/>
      <c r="E58" s="172"/>
      <c r="F58" s="125"/>
      <c r="G58" s="126"/>
      <c r="H58" s="117"/>
      <c r="I58" s="154"/>
      <c r="J58" s="117"/>
      <c r="K58" s="37" t="s">
        <v>127</v>
      </c>
      <c r="L58" s="37" t="s">
        <v>126</v>
      </c>
      <c r="M58" s="37">
        <v>0.1512</v>
      </c>
      <c r="N58" s="44">
        <v>4</v>
      </c>
      <c r="O58" s="38">
        <f t="shared" si="34"/>
        <v>0.6048</v>
      </c>
      <c r="P58" s="117"/>
      <c r="Q58" s="117"/>
      <c r="R58" s="117"/>
    </row>
    <row r="59" spans="1:18" ht="12.75" customHeight="1">
      <c r="A59" s="123"/>
      <c r="B59" s="169"/>
      <c r="C59" s="170"/>
      <c r="D59" s="171"/>
      <c r="E59" s="172"/>
      <c r="F59" s="125"/>
      <c r="G59" s="126"/>
      <c r="H59" s="117"/>
      <c r="I59" s="154"/>
      <c r="J59" s="117"/>
      <c r="K59" s="37" t="s">
        <v>82</v>
      </c>
      <c r="L59" s="37" t="s">
        <v>128</v>
      </c>
      <c r="M59" s="37">
        <v>0.03</v>
      </c>
      <c r="N59" s="44">
        <v>0.156</v>
      </c>
      <c r="O59" s="38">
        <f t="shared" si="34"/>
        <v>4.6800000000000001E-3</v>
      </c>
      <c r="P59" s="117"/>
      <c r="Q59" s="117"/>
      <c r="R59" s="117"/>
    </row>
    <row r="60" spans="1:18" ht="12.75" customHeight="1">
      <c r="A60" s="123"/>
      <c r="B60" s="169"/>
      <c r="C60" s="170"/>
      <c r="D60" s="171"/>
      <c r="E60" s="172"/>
      <c r="F60" s="125"/>
      <c r="G60" s="126"/>
      <c r="H60" s="117"/>
      <c r="I60" s="154"/>
      <c r="J60" s="117"/>
      <c r="K60" s="37"/>
      <c r="L60" s="37"/>
      <c r="M60" s="37"/>
      <c r="N60" s="44"/>
      <c r="O60" s="38">
        <f t="shared" si="34"/>
        <v>0</v>
      </c>
      <c r="P60" s="117"/>
      <c r="Q60" s="117"/>
      <c r="R60" s="117"/>
    </row>
    <row r="61" spans="1:18" ht="12.75" customHeight="1">
      <c r="A61" s="123">
        <v>2</v>
      </c>
      <c r="B61" s="122" t="s">
        <v>108</v>
      </c>
      <c r="C61" s="122" t="s">
        <v>238</v>
      </c>
      <c r="D61" s="123" t="s">
        <v>70</v>
      </c>
      <c r="E61" s="124">
        <v>0.49</v>
      </c>
      <c r="F61" s="125">
        <f t="shared" si="38"/>
        <v>199.06776493999999</v>
      </c>
      <c r="G61" s="126"/>
      <c r="H61" s="117">
        <f t="shared" si="39"/>
        <v>0</v>
      </c>
      <c r="I61" s="126">
        <v>2.2000000000000002</v>
      </c>
      <c r="J61" s="117">
        <f t="shared" ref="J61" si="48">I61*$P$9/1000</f>
        <v>6.6399740000000014</v>
      </c>
      <c r="K61" s="37" t="s">
        <v>109</v>
      </c>
      <c r="L61" s="37" t="s">
        <v>70</v>
      </c>
      <c r="M61" s="37">
        <v>1.03</v>
      </c>
      <c r="N61" s="41">
        <v>165</v>
      </c>
      <c r="O61" s="38">
        <f t="shared" si="34"/>
        <v>169.95000000000002</v>
      </c>
      <c r="P61" s="117">
        <f t="shared" ref="P61" si="49">E61*F61</f>
        <v>97.543204820599996</v>
      </c>
      <c r="Q61" s="117">
        <f t="shared" ref="Q61" si="50">SUM(O61:O64)</f>
        <v>169.95000000000002</v>
      </c>
      <c r="R61" s="117">
        <f t="shared" ref="R61" si="51">Q61*1.02*1.05*$R$14</f>
        <v>192.42779093999999</v>
      </c>
    </row>
    <row r="62" spans="1:18" ht="12.75" customHeight="1">
      <c r="A62" s="123"/>
      <c r="B62" s="122"/>
      <c r="C62" s="122"/>
      <c r="D62" s="123"/>
      <c r="E62" s="124"/>
      <c r="F62" s="125"/>
      <c r="G62" s="126"/>
      <c r="H62" s="117"/>
      <c r="I62" s="126"/>
      <c r="J62" s="117"/>
      <c r="K62" s="37"/>
      <c r="L62" s="37"/>
      <c r="M62" s="37"/>
      <c r="N62" s="44"/>
      <c r="O62" s="38">
        <f t="shared" si="34"/>
        <v>0</v>
      </c>
      <c r="P62" s="117"/>
      <c r="Q62" s="117"/>
      <c r="R62" s="117"/>
    </row>
    <row r="63" spans="1:18" ht="12.75" customHeight="1">
      <c r="A63" s="123"/>
      <c r="B63" s="122"/>
      <c r="C63" s="122"/>
      <c r="D63" s="123"/>
      <c r="E63" s="124"/>
      <c r="F63" s="125"/>
      <c r="G63" s="126"/>
      <c r="H63" s="117"/>
      <c r="I63" s="126"/>
      <c r="J63" s="117"/>
      <c r="K63" s="37"/>
      <c r="L63" s="37"/>
      <c r="M63" s="37"/>
      <c r="N63" s="44"/>
      <c r="O63" s="38">
        <f t="shared" si="34"/>
        <v>0</v>
      </c>
      <c r="P63" s="117"/>
      <c r="Q63" s="117"/>
      <c r="R63" s="117"/>
    </row>
    <row r="64" spans="1:18" ht="12.75" customHeight="1">
      <c r="A64" s="123"/>
      <c r="B64" s="122"/>
      <c r="C64" s="122"/>
      <c r="D64" s="123"/>
      <c r="E64" s="124"/>
      <c r="F64" s="125"/>
      <c r="G64" s="126"/>
      <c r="H64" s="117"/>
      <c r="I64" s="126"/>
      <c r="J64" s="117"/>
      <c r="K64" s="37"/>
      <c r="L64" s="37"/>
      <c r="M64" s="37"/>
      <c r="N64" s="44"/>
      <c r="O64" s="38">
        <f t="shared" si="34"/>
        <v>0</v>
      </c>
      <c r="P64" s="117"/>
      <c r="Q64" s="117"/>
      <c r="R64" s="117"/>
    </row>
    <row r="65" spans="1:18" ht="12.75" customHeight="1">
      <c r="A65" s="123">
        <v>3</v>
      </c>
      <c r="B65" s="122" t="s">
        <v>129</v>
      </c>
      <c r="C65" s="122" t="s">
        <v>130</v>
      </c>
      <c r="D65" s="123" t="s">
        <v>98</v>
      </c>
      <c r="E65" s="123">
        <v>120</v>
      </c>
      <c r="F65" s="125">
        <f t="shared" si="38"/>
        <v>3.8393140546</v>
      </c>
      <c r="G65" s="176">
        <v>2.086E-2</v>
      </c>
      <c r="H65" s="117">
        <f t="shared" si="39"/>
        <v>5.1703804600000007E-2</v>
      </c>
      <c r="I65" s="144">
        <v>4.7399999999999998E-2</v>
      </c>
      <c r="J65" s="117">
        <f t="shared" ref="J65" si="52">I65*$P$9/1000</f>
        <v>0.143061258</v>
      </c>
      <c r="K65" s="37" t="s">
        <v>110</v>
      </c>
      <c r="L65" s="37" t="s">
        <v>70</v>
      </c>
      <c r="M65" s="37">
        <v>0.1216</v>
      </c>
      <c r="N65" s="44">
        <v>27</v>
      </c>
      <c r="O65" s="38">
        <f t="shared" si="34"/>
        <v>3.2831999999999999</v>
      </c>
      <c r="P65" s="117">
        <f t="shared" ref="P65" si="53">E65*F65</f>
        <v>460.71768655199998</v>
      </c>
      <c r="Q65" s="117">
        <f t="shared" ref="Q65" si="54">SUM(O65:O68)</f>
        <v>3.2831999999999999</v>
      </c>
      <c r="R65" s="117">
        <f>Q65*1.05*$R$14</f>
        <v>3.6445489919999998</v>
      </c>
    </row>
    <row r="66" spans="1:18" ht="12.75" customHeight="1">
      <c r="A66" s="123"/>
      <c r="B66" s="122"/>
      <c r="C66" s="122"/>
      <c r="D66" s="123"/>
      <c r="E66" s="123"/>
      <c r="F66" s="125"/>
      <c r="G66" s="176"/>
      <c r="H66" s="117"/>
      <c r="I66" s="144"/>
      <c r="J66" s="117"/>
      <c r="K66" s="37"/>
      <c r="L66" s="37"/>
      <c r="M66" s="37"/>
      <c r="N66" s="44"/>
      <c r="O66" s="38">
        <f t="shared" si="34"/>
        <v>0</v>
      </c>
      <c r="P66" s="117"/>
      <c r="Q66" s="117"/>
      <c r="R66" s="117"/>
    </row>
    <row r="67" spans="1:18" ht="12.75" customHeight="1">
      <c r="A67" s="123"/>
      <c r="B67" s="122"/>
      <c r="C67" s="122"/>
      <c r="D67" s="123"/>
      <c r="E67" s="123"/>
      <c r="F67" s="125"/>
      <c r="G67" s="176"/>
      <c r="H67" s="117"/>
      <c r="I67" s="144"/>
      <c r="J67" s="117"/>
      <c r="K67" s="37"/>
      <c r="L67" s="37"/>
      <c r="M67" s="37"/>
      <c r="N67" s="44"/>
      <c r="O67" s="38">
        <f t="shared" si="34"/>
        <v>0</v>
      </c>
      <c r="P67" s="117"/>
      <c r="Q67" s="117"/>
      <c r="R67" s="117"/>
    </row>
    <row r="68" spans="1:18" ht="12.75" customHeight="1">
      <c r="A68" s="123"/>
      <c r="B68" s="122"/>
      <c r="C68" s="122"/>
      <c r="D68" s="123"/>
      <c r="E68" s="123"/>
      <c r="F68" s="125"/>
      <c r="G68" s="176"/>
      <c r="H68" s="117"/>
      <c r="I68" s="144"/>
      <c r="J68" s="117"/>
      <c r="K68" s="37"/>
      <c r="L68" s="37"/>
      <c r="M68" s="37"/>
      <c r="N68" s="44"/>
      <c r="O68" s="38">
        <f t="shared" si="34"/>
        <v>0</v>
      </c>
      <c r="P68" s="117"/>
      <c r="Q68" s="117"/>
      <c r="R68" s="117"/>
    </row>
    <row r="69" spans="1:18" ht="12.75" customHeight="1">
      <c r="A69" s="123"/>
      <c r="B69" s="122"/>
      <c r="C69" s="153" t="s">
        <v>239</v>
      </c>
      <c r="D69" s="130"/>
      <c r="E69" s="160"/>
      <c r="F69" s="125">
        <f t="shared" si="38"/>
        <v>0</v>
      </c>
      <c r="G69" s="126"/>
      <c r="H69" s="117">
        <f t="shared" si="39"/>
        <v>0</v>
      </c>
      <c r="I69" s="144"/>
      <c r="J69" s="117">
        <f t="shared" ref="J69" si="55">I69*$P$9/1000</f>
        <v>0</v>
      </c>
      <c r="K69" s="37"/>
      <c r="L69" s="37"/>
      <c r="M69" s="37"/>
      <c r="N69" s="44"/>
      <c r="O69" s="38">
        <f t="shared" ref="O69:O136" si="56">M69*N69</f>
        <v>0</v>
      </c>
      <c r="P69" s="117">
        <f t="shared" ref="P69" si="57">E69*F69</f>
        <v>0</v>
      </c>
      <c r="Q69" s="117">
        <f t="shared" ref="Q69" si="58">SUM(O69:O72)</f>
        <v>0</v>
      </c>
      <c r="R69" s="117">
        <f t="shared" ref="R69" si="59">Q69*1.02*1.05*$R$14</f>
        <v>0</v>
      </c>
    </row>
    <row r="70" spans="1:18" ht="12.75" customHeight="1">
      <c r="A70" s="123"/>
      <c r="B70" s="122"/>
      <c r="C70" s="153"/>
      <c r="D70" s="131"/>
      <c r="E70" s="160"/>
      <c r="F70" s="125"/>
      <c r="G70" s="126"/>
      <c r="H70" s="117"/>
      <c r="I70" s="144"/>
      <c r="J70" s="117"/>
      <c r="K70" s="37"/>
      <c r="L70" s="37"/>
      <c r="M70" s="37"/>
      <c r="N70" s="44"/>
      <c r="O70" s="38">
        <f t="shared" si="56"/>
        <v>0</v>
      </c>
      <c r="P70" s="117"/>
      <c r="Q70" s="117"/>
      <c r="R70" s="117"/>
    </row>
    <row r="71" spans="1:18" ht="12.75" customHeight="1">
      <c r="A71" s="123"/>
      <c r="B71" s="122"/>
      <c r="C71" s="153"/>
      <c r="D71" s="131"/>
      <c r="E71" s="160"/>
      <c r="F71" s="125"/>
      <c r="G71" s="126"/>
      <c r="H71" s="117"/>
      <c r="I71" s="144"/>
      <c r="J71" s="117"/>
      <c r="K71" s="37"/>
      <c r="L71" s="37"/>
      <c r="M71" s="37"/>
      <c r="N71" s="44"/>
      <c r="O71" s="38">
        <f t="shared" si="56"/>
        <v>0</v>
      </c>
      <c r="P71" s="117"/>
      <c r="Q71" s="117"/>
      <c r="R71" s="117"/>
    </row>
    <row r="72" spans="1:18" ht="12.75" customHeight="1">
      <c r="A72" s="123"/>
      <c r="B72" s="122"/>
      <c r="C72" s="153"/>
      <c r="D72" s="132"/>
      <c r="E72" s="160"/>
      <c r="F72" s="125"/>
      <c r="G72" s="126"/>
      <c r="H72" s="117"/>
      <c r="I72" s="144"/>
      <c r="J72" s="117"/>
      <c r="K72" s="37"/>
      <c r="L72" s="37"/>
      <c r="M72" s="37"/>
      <c r="N72" s="44"/>
      <c r="O72" s="38">
        <f t="shared" si="56"/>
        <v>0</v>
      </c>
      <c r="P72" s="117"/>
      <c r="Q72" s="117"/>
      <c r="R72" s="117"/>
    </row>
    <row r="73" spans="1:18" ht="12.75" customHeight="1">
      <c r="A73" s="123">
        <v>1</v>
      </c>
      <c r="B73" s="178" t="s">
        <v>201</v>
      </c>
      <c r="C73" s="122" t="s">
        <v>112</v>
      </c>
      <c r="D73" s="123" t="s">
        <v>78</v>
      </c>
      <c r="E73" s="124">
        <v>5.620000000000001</v>
      </c>
      <c r="F73" s="125">
        <f t="shared" si="38"/>
        <v>0.5124542487999999</v>
      </c>
      <c r="G73" s="189">
        <v>6.77E-3</v>
      </c>
      <c r="H73" s="117">
        <f t="shared" si="39"/>
        <v>1.67801897E-2</v>
      </c>
      <c r="I73" s="144">
        <v>0.16422999999999999</v>
      </c>
      <c r="J73" s="117">
        <f t="shared" ref="J73" si="60">I73*$P$9/1000</f>
        <v>0.49567405909999995</v>
      </c>
      <c r="K73" s="37"/>
      <c r="L73" s="37"/>
      <c r="M73" s="37"/>
      <c r="N73" s="44"/>
      <c r="O73" s="38">
        <f t="shared" si="56"/>
        <v>0</v>
      </c>
      <c r="P73" s="117">
        <f t="shared" ref="P73" si="61">E73*F73</f>
        <v>2.879992878256</v>
      </c>
      <c r="Q73" s="117">
        <f t="shared" ref="Q73" si="62">SUM(O73:O76)</f>
        <v>0</v>
      </c>
      <c r="R73" s="117">
        <f t="shared" ref="R73" si="63">Q73*1.02*1.05*$R$14</f>
        <v>0</v>
      </c>
    </row>
    <row r="74" spans="1:18" ht="12.75" customHeight="1">
      <c r="A74" s="123"/>
      <c r="B74" s="178"/>
      <c r="C74" s="122"/>
      <c r="D74" s="123"/>
      <c r="E74" s="124"/>
      <c r="F74" s="125"/>
      <c r="G74" s="189"/>
      <c r="H74" s="117"/>
      <c r="I74" s="144"/>
      <c r="J74" s="117"/>
      <c r="K74" s="37"/>
      <c r="L74" s="37"/>
      <c r="M74" s="37"/>
      <c r="N74" s="44"/>
      <c r="O74" s="38">
        <f t="shared" si="56"/>
        <v>0</v>
      </c>
      <c r="P74" s="117"/>
      <c r="Q74" s="117"/>
      <c r="R74" s="117"/>
    </row>
    <row r="75" spans="1:18" ht="12.75" customHeight="1">
      <c r="A75" s="123"/>
      <c r="B75" s="178"/>
      <c r="C75" s="122"/>
      <c r="D75" s="123"/>
      <c r="E75" s="124"/>
      <c r="F75" s="125"/>
      <c r="G75" s="189"/>
      <c r="H75" s="117"/>
      <c r="I75" s="144"/>
      <c r="J75" s="117"/>
      <c r="K75" s="37"/>
      <c r="L75" s="37"/>
      <c r="M75" s="39"/>
      <c r="N75" s="44"/>
      <c r="O75" s="38">
        <f t="shared" si="56"/>
        <v>0</v>
      </c>
      <c r="P75" s="117"/>
      <c r="Q75" s="117"/>
      <c r="R75" s="117"/>
    </row>
    <row r="76" spans="1:18" ht="12.75" customHeight="1">
      <c r="A76" s="123"/>
      <c r="B76" s="178"/>
      <c r="C76" s="122"/>
      <c r="D76" s="123"/>
      <c r="E76" s="124"/>
      <c r="F76" s="125"/>
      <c r="G76" s="189"/>
      <c r="H76" s="117"/>
      <c r="I76" s="144"/>
      <c r="J76" s="117"/>
      <c r="K76" s="37"/>
      <c r="L76" s="37"/>
      <c r="M76" s="37"/>
      <c r="N76" s="44"/>
      <c r="O76" s="38">
        <f t="shared" si="56"/>
        <v>0</v>
      </c>
      <c r="P76" s="117"/>
      <c r="Q76" s="117"/>
      <c r="R76" s="117"/>
    </row>
    <row r="77" spans="1:18" ht="12.75" customHeight="1">
      <c r="A77" s="123">
        <v>2</v>
      </c>
      <c r="B77" s="122" t="s">
        <v>92</v>
      </c>
      <c r="C77" s="122" t="s">
        <v>147</v>
      </c>
      <c r="D77" s="123" t="s">
        <v>74</v>
      </c>
      <c r="E77" s="161">
        <v>0.63</v>
      </c>
      <c r="F77" s="125">
        <f t="shared" si="38"/>
        <v>2.7264710000000005</v>
      </c>
      <c r="G77" s="126">
        <v>1.1000000000000001</v>
      </c>
      <c r="H77" s="117">
        <f t="shared" si="39"/>
        <v>2.7264710000000005</v>
      </c>
      <c r="I77" s="126"/>
      <c r="J77" s="117">
        <f t="shared" ref="J77" si="64">I77*$P$9/1000</f>
        <v>0</v>
      </c>
      <c r="K77" s="37"/>
      <c r="L77" s="37"/>
      <c r="M77" s="37"/>
      <c r="N77" s="44"/>
      <c r="O77" s="38">
        <f t="shared" si="56"/>
        <v>0</v>
      </c>
      <c r="P77" s="117">
        <f t="shared" ref="P77" si="65">E77*F77</f>
        <v>1.7176767300000004</v>
      </c>
      <c r="Q77" s="117">
        <f t="shared" ref="Q77" si="66">SUM(O77:O80)</f>
        <v>0</v>
      </c>
      <c r="R77" s="117">
        <f t="shared" ref="R77" si="67">Q77*1.02*1.05*$R$14</f>
        <v>0</v>
      </c>
    </row>
    <row r="78" spans="1:18" ht="12.75" customHeight="1">
      <c r="A78" s="123"/>
      <c r="B78" s="122"/>
      <c r="C78" s="122"/>
      <c r="D78" s="123"/>
      <c r="E78" s="161"/>
      <c r="F78" s="125"/>
      <c r="G78" s="126"/>
      <c r="H78" s="117"/>
      <c r="I78" s="126"/>
      <c r="J78" s="117"/>
      <c r="K78" s="37"/>
      <c r="L78" s="37"/>
      <c r="M78" s="37"/>
      <c r="N78" s="44"/>
      <c r="O78" s="38">
        <f t="shared" si="56"/>
        <v>0</v>
      </c>
      <c r="P78" s="117"/>
      <c r="Q78" s="117"/>
      <c r="R78" s="117"/>
    </row>
    <row r="79" spans="1:18" ht="12.75" customHeight="1">
      <c r="A79" s="123"/>
      <c r="B79" s="122"/>
      <c r="C79" s="122"/>
      <c r="D79" s="123"/>
      <c r="E79" s="161"/>
      <c r="F79" s="125"/>
      <c r="G79" s="126"/>
      <c r="H79" s="117"/>
      <c r="I79" s="126"/>
      <c r="J79" s="117"/>
      <c r="K79" s="37"/>
      <c r="L79" s="37"/>
      <c r="M79" s="39"/>
      <c r="N79" s="44"/>
      <c r="O79" s="38">
        <f t="shared" si="56"/>
        <v>0</v>
      </c>
      <c r="P79" s="117"/>
      <c r="Q79" s="117"/>
      <c r="R79" s="117"/>
    </row>
    <row r="80" spans="1:18" ht="12.75" customHeight="1">
      <c r="A80" s="123"/>
      <c r="B80" s="122"/>
      <c r="C80" s="122"/>
      <c r="D80" s="123"/>
      <c r="E80" s="161"/>
      <c r="F80" s="125"/>
      <c r="G80" s="126"/>
      <c r="H80" s="117"/>
      <c r="I80" s="126"/>
      <c r="J80" s="117"/>
      <c r="K80" s="37"/>
      <c r="L80" s="37"/>
      <c r="M80" s="37"/>
      <c r="N80" s="44"/>
      <c r="O80" s="38">
        <f t="shared" si="56"/>
        <v>0</v>
      </c>
      <c r="P80" s="117"/>
      <c r="Q80" s="117"/>
      <c r="R80" s="117"/>
    </row>
    <row r="81" spans="1:18" ht="12.75" customHeight="1">
      <c r="A81" s="123">
        <v>3</v>
      </c>
      <c r="B81" s="127" t="s">
        <v>176</v>
      </c>
      <c r="C81" s="127" t="s">
        <v>177</v>
      </c>
      <c r="D81" s="118" t="s">
        <v>78</v>
      </c>
      <c r="E81" s="118">
        <v>0.73499999999999999</v>
      </c>
      <c r="F81" s="125">
        <f t="shared" si="38"/>
        <v>7.4404989199999996</v>
      </c>
      <c r="G81" s="126">
        <v>0.45</v>
      </c>
      <c r="H81" s="117">
        <f t="shared" si="39"/>
        <v>1.1153745000000002</v>
      </c>
      <c r="I81" s="126">
        <v>0.37</v>
      </c>
      <c r="J81" s="117">
        <f t="shared" ref="J81" si="68">I81*$P$9/1000</f>
        <v>1.1167229000000001</v>
      </c>
      <c r="K81" s="37" t="s">
        <v>81</v>
      </c>
      <c r="L81" s="37" t="s">
        <v>78</v>
      </c>
      <c r="M81" s="37">
        <v>1.1499999999999999</v>
      </c>
      <c r="N81" s="44">
        <v>4</v>
      </c>
      <c r="O81" s="38">
        <f t="shared" si="56"/>
        <v>4.5999999999999996</v>
      </c>
      <c r="P81" s="117">
        <f t="shared" ref="P81" si="69">E81*F81</f>
        <v>5.4687667061999994</v>
      </c>
      <c r="Q81" s="117">
        <f t="shared" ref="Q81" si="70">SUM(O81:O84)</f>
        <v>4.5999999999999996</v>
      </c>
      <c r="R81" s="117">
        <f t="shared" ref="R81" si="71">Q81*1.02*1.05*$R$14</f>
        <v>5.2084015199999989</v>
      </c>
    </row>
    <row r="82" spans="1:18" ht="12.75" customHeight="1">
      <c r="A82" s="123"/>
      <c r="B82" s="128"/>
      <c r="C82" s="128"/>
      <c r="D82" s="119"/>
      <c r="E82" s="119"/>
      <c r="F82" s="125"/>
      <c r="G82" s="126"/>
      <c r="H82" s="117"/>
      <c r="I82" s="126"/>
      <c r="J82" s="117"/>
      <c r="K82" s="37"/>
      <c r="L82" s="37"/>
      <c r="M82" s="37"/>
      <c r="N82" s="44"/>
      <c r="O82" s="38">
        <f t="shared" si="56"/>
        <v>0</v>
      </c>
      <c r="P82" s="117"/>
      <c r="Q82" s="117"/>
      <c r="R82" s="117"/>
    </row>
    <row r="83" spans="1:18" ht="12.75" customHeight="1">
      <c r="A83" s="123"/>
      <c r="B83" s="128"/>
      <c r="C83" s="128"/>
      <c r="D83" s="119"/>
      <c r="E83" s="119"/>
      <c r="F83" s="125"/>
      <c r="G83" s="126"/>
      <c r="H83" s="117"/>
      <c r="I83" s="126"/>
      <c r="J83" s="117"/>
      <c r="K83" s="37"/>
      <c r="L83" s="37"/>
      <c r="M83" s="42"/>
      <c r="N83" s="44"/>
      <c r="O83" s="38">
        <f t="shared" si="56"/>
        <v>0</v>
      </c>
      <c r="P83" s="117"/>
      <c r="Q83" s="117"/>
      <c r="R83" s="117"/>
    </row>
    <row r="84" spans="1:18" ht="12.75" customHeight="1">
      <c r="A84" s="123"/>
      <c r="B84" s="129"/>
      <c r="C84" s="129"/>
      <c r="D84" s="120"/>
      <c r="E84" s="120"/>
      <c r="F84" s="125"/>
      <c r="G84" s="126"/>
      <c r="H84" s="117"/>
      <c r="I84" s="126"/>
      <c r="J84" s="117"/>
      <c r="K84" s="37"/>
      <c r="L84" s="37"/>
      <c r="M84" s="37"/>
      <c r="N84" s="44"/>
      <c r="O84" s="38">
        <f t="shared" si="56"/>
        <v>0</v>
      </c>
      <c r="P84" s="117"/>
      <c r="Q84" s="117"/>
      <c r="R84" s="117"/>
    </row>
    <row r="85" spans="1:18" ht="12.75" customHeight="1">
      <c r="A85" s="123">
        <v>4</v>
      </c>
      <c r="B85" s="122" t="s">
        <v>116</v>
      </c>
      <c r="C85" s="122" t="s">
        <v>178</v>
      </c>
      <c r="D85" s="123" t="s">
        <v>78</v>
      </c>
      <c r="E85" s="123">
        <v>0.73499999999999999</v>
      </c>
      <c r="F85" s="125">
        <f t="shared" si="38"/>
        <v>31.164048594</v>
      </c>
      <c r="G85" s="126">
        <v>0.7</v>
      </c>
      <c r="H85" s="117">
        <f t="shared" si="39"/>
        <v>1.7350270000000001</v>
      </c>
      <c r="I85" s="126">
        <v>0.28000000000000003</v>
      </c>
      <c r="J85" s="117">
        <f t="shared" ref="J85" si="72">I85*$P$9/1000</f>
        <v>0.84508760000000005</v>
      </c>
      <c r="K85" s="37" t="s">
        <v>117</v>
      </c>
      <c r="L85" s="37" t="s">
        <v>78</v>
      </c>
      <c r="M85" s="37">
        <v>1.02</v>
      </c>
      <c r="N85" s="44">
        <v>24.75</v>
      </c>
      <c r="O85" s="38">
        <f t="shared" si="56"/>
        <v>25.245000000000001</v>
      </c>
      <c r="P85" s="117">
        <f t="shared" ref="P85" si="73">E85*F85</f>
        <v>22.90557571659</v>
      </c>
      <c r="Q85" s="117">
        <f t="shared" ref="Q85" si="74">SUM(O85:O88)</f>
        <v>25.245000000000001</v>
      </c>
      <c r="R85" s="117">
        <f t="shared" ref="R85" si="75">Q85*1.02*1.05*$R$14</f>
        <v>28.583933993999999</v>
      </c>
    </row>
    <row r="86" spans="1:18" ht="12.75" customHeight="1">
      <c r="A86" s="123"/>
      <c r="B86" s="122"/>
      <c r="C86" s="122"/>
      <c r="D86" s="123"/>
      <c r="E86" s="123"/>
      <c r="F86" s="125"/>
      <c r="G86" s="126"/>
      <c r="H86" s="117"/>
      <c r="I86" s="126"/>
      <c r="J86" s="117"/>
      <c r="K86" s="37"/>
      <c r="L86" s="37"/>
      <c r="M86" s="37"/>
      <c r="N86" s="44"/>
      <c r="O86" s="38">
        <f t="shared" si="56"/>
        <v>0</v>
      </c>
      <c r="P86" s="117"/>
      <c r="Q86" s="117"/>
      <c r="R86" s="117"/>
    </row>
    <row r="87" spans="1:18" ht="12.75" customHeight="1">
      <c r="A87" s="123"/>
      <c r="B87" s="122"/>
      <c r="C87" s="122"/>
      <c r="D87" s="123"/>
      <c r="E87" s="123"/>
      <c r="F87" s="125"/>
      <c r="G87" s="126"/>
      <c r="H87" s="117"/>
      <c r="I87" s="126"/>
      <c r="J87" s="117"/>
      <c r="K87" s="37"/>
      <c r="L87" s="37"/>
      <c r="M87" s="39"/>
      <c r="N87" s="44"/>
      <c r="O87" s="38">
        <f t="shared" si="56"/>
        <v>0</v>
      </c>
      <c r="P87" s="117"/>
      <c r="Q87" s="117"/>
      <c r="R87" s="117"/>
    </row>
    <row r="88" spans="1:18" ht="12.75" customHeight="1">
      <c r="A88" s="123"/>
      <c r="B88" s="122"/>
      <c r="C88" s="122"/>
      <c r="D88" s="123"/>
      <c r="E88" s="123"/>
      <c r="F88" s="125"/>
      <c r="G88" s="126"/>
      <c r="H88" s="117"/>
      <c r="I88" s="126"/>
      <c r="J88" s="117"/>
      <c r="K88" s="37"/>
      <c r="L88" s="37"/>
      <c r="M88" s="37"/>
      <c r="N88" s="44"/>
      <c r="O88" s="38">
        <f t="shared" si="56"/>
        <v>0</v>
      </c>
      <c r="P88" s="117"/>
      <c r="Q88" s="117"/>
      <c r="R88" s="117"/>
    </row>
    <row r="89" spans="1:18" ht="12.75" customHeight="1">
      <c r="A89" s="123">
        <v>5</v>
      </c>
      <c r="B89" s="122" t="s">
        <v>179</v>
      </c>
      <c r="C89" s="122" t="s">
        <v>180</v>
      </c>
      <c r="D89" s="123" t="s">
        <v>78</v>
      </c>
      <c r="E89" s="123">
        <v>2.625</v>
      </c>
      <c r="F89" s="125">
        <f t="shared" si="38"/>
        <v>67.591408927139994</v>
      </c>
      <c r="G89" s="126">
        <v>6.18</v>
      </c>
      <c r="H89" s="117">
        <f t="shared" si="39"/>
        <v>15.317809800000001</v>
      </c>
      <c r="I89" s="126">
        <v>0.96</v>
      </c>
      <c r="J89" s="117">
        <f t="shared" ref="J89" si="76">I89*$P$9/1000</f>
        <v>2.8974432000000001</v>
      </c>
      <c r="K89" s="37" t="s">
        <v>181</v>
      </c>
      <c r="L89" s="37" t="s">
        <v>78</v>
      </c>
      <c r="M89" s="37">
        <v>1.0149999999999999</v>
      </c>
      <c r="N89" s="44">
        <v>29.5</v>
      </c>
      <c r="O89" s="38">
        <f t="shared" si="56"/>
        <v>29.942499999999995</v>
      </c>
      <c r="P89" s="117">
        <f t="shared" ref="P89" si="77">E89*F89</f>
        <v>177.42744843374248</v>
      </c>
      <c r="Q89" s="117">
        <f t="shared" ref="Q89" si="78">SUM(O89:O92)</f>
        <v>43.608449999999998</v>
      </c>
      <c r="R89" s="117">
        <f t="shared" ref="R89" si="79">Q89*1.02*1.05*$R$14</f>
        <v>49.37615592713999</v>
      </c>
    </row>
    <row r="90" spans="1:18" ht="12.75" customHeight="1">
      <c r="A90" s="123"/>
      <c r="B90" s="122"/>
      <c r="C90" s="122"/>
      <c r="D90" s="123"/>
      <c r="E90" s="123"/>
      <c r="F90" s="125"/>
      <c r="G90" s="126"/>
      <c r="H90" s="117"/>
      <c r="I90" s="126"/>
      <c r="J90" s="117"/>
      <c r="K90" s="37" t="s">
        <v>182</v>
      </c>
      <c r="L90" s="37" t="s">
        <v>78</v>
      </c>
      <c r="M90" s="39">
        <v>0.03</v>
      </c>
      <c r="N90" s="44">
        <v>125</v>
      </c>
      <c r="O90" s="38">
        <f t="shared" si="56"/>
        <v>3.75</v>
      </c>
      <c r="P90" s="117"/>
      <c r="Q90" s="117"/>
      <c r="R90" s="117"/>
    </row>
    <row r="91" spans="1:18" ht="12.75" customHeight="1">
      <c r="A91" s="123"/>
      <c r="B91" s="122"/>
      <c r="C91" s="122"/>
      <c r="D91" s="123"/>
      <c r="E91" s="123"/>
      <c r="F91" s="125"/>
      <c r="G91" s="126"/>
      <c r="H91" s="117"/>
      <c r="I91" s="126"/>
      <c r="J91" s="117"/>
      <c r="K91" s="37" t="s">
        <v>183</v>
      </c>
      <c r="L91" s="37" t="s">
        <v>62</v>
      </c>
      <c r="M91" s="37">
        <v>2.0499999999999998</v>
      </c>
      <c r="N91" s="37">
        <v>4.1669999999999998</v>
      </c>
      <c r="O91" s="38">
        <f t="shared" si="56"/>
        <v>8.542349999999999</v>
      </c>
      <c r="P91" s="117"/>
      <c r="Q91" s="117"/>
      <c r="R91" s="117"/>
    </row>
    <row r="92" spans="1:18" ht="12.75" customHeight="1">
      <c r="A92" s="123"/>
      <c r="B92" s="122"/>
      <c r="C92" s="122"/>
      <c r="D92" s="123"/>
      <c r="E92" s="123"/>
      <c r="F92" s="125"/>
      <c r="G92" s="126"/>
      <c r="H92" s="117"/>
      <c r="I92" s="126"/>
      <c r="J92" s="117"/>
      <c r="K92" s="37" t="s">
        <v>106</v>
      </c>
      <c r="L92" s="37" t="s">
        <v>103</v>
      </c>
      <c r="M92" s="37">
        <v>1.7</v>
      </c>
      <c r="N92" s="44">
        <v>0.80800000000000005</v>
      </c>
      <c r="O92" s="38">
        <f t="shared" si="56"/>
        <v>1.3736000000000002</v>
      </c>
      <c r="P92" s="117"/>
      <c r="Q92" s="117"/>
      <c r="R92" s="117"/>
    </row>
    <row r="93" spans="1:18" ht="12.75" customHeight="1">
      <c r="A93" s="123">
        <v>6</v>
      </c>
      <c r="B93" s="122" t="s">
        <v>104</v>
      </c>
      <c r="C93" s="122" t="s">
        <v>161</v>
      </c>
      <c r="D93" s="123" t="s">
        <v>184</v>
      </c>
      <c r="E93" s="181">
        <v>8.4000000000000005E-2</v>
      </c>
      <c r="F93" s="125">
        <f t="shared" si="38"/>
        <v>273.63016742039997</v>
      </c>
      <c r="G93" s="126"/>
      <c r="H93" s="117">
        <f t="shared" si="39"/>
        <v>0</v>
      </c>
      <c r="I93" s="182"/>
      <c r="J93" s="117">
        <f t="shared" ref="J93" si="80">I93*$P$9/1000</f>
        <v>0</v>
      </c>
      <c r="K93" s="37" t="s">
        <v>185</v>
      </c>
      <c r="L93" s="37" t="s">
        <v>105</v>
      </c>
      <c r="M93" s="37">
        <v>1</v>
      </c>
      <c r="N93" s="44">
        <v>241.667</v>
      </c>
      <c r="O93" s="38">
        <f t="shared" si="56"/>
        <v>241.667</v>
      </c>
      <c r="P93" s="117">
        <f t="shared" ref="P93" si="81">E93*F93</f>
        <v>22.984934063313599</v>
      </c>
      <c r="Q93" s="117">
        <f t="shared" ref="Q93" si="82">SUM(O93:O96)</f>
        <v>241.667</v>
      </c>
      <c r="R93" s="117">
        <f t="shared" ref="R93" si="83">Q93*1.02*1.05*$R$14</f>
        <v>273.63016742039997</v>
      </c>
    </row>
    <row r="94" spans="1:18" ht="12.75" customHeight="1">
      <c r="A94" s="123"/>
      <c r="B94" s="122"/>
      <c r="C94" s="122"/>
      <c r="D94" s="123"/>
      <c r="E94" s="181"/>
      <c r="F94" s="125"/>
      <c r="G94" s="126"/>
      <c r="H94" s="117"/>
      <c r="I94" s="182"/>
      <c r="J94" s="117"/>
      <c r="K94" s="37"/>
      <c r="L94" s="37"/>
      <c r="M94" s="37"/>
      <c r="N94" s="44"/>
      <c r="O94" s="38">
        <f t="shared" si="56"/>
        <v>0</v>
      </c>
      <c r="P94" s="117"/>
      <c r="Q94" s="117"/>
      <c r="R94" s="117"/>
    </row>
    <row r="95" spans="1:18" ht="12.75" customHeight="1">
      <c r="A95" s="123"/>
      <c r="B95" s="122"/>
      <c r="C95" s="122"/>
      <c r="D95" s="123"/>
      <c r="E95" s="181"/>
      <c r="F95" s="125"/>
      <c r="G95" s="126"/>
      <c r="H95" s="117"/>
      <c r="I95" s="182"/>
      <c r="J95" s="117"/>
      <c r="K95" s="37"/>
      <c r="L95" s="37"/>
      <c r="M95" s="39"/>
      <c r="N95" s="44"/>
      <c r="O95" s="38">
        <f t="shared" si="56"/>
        <v>0</v>
      </c>
      <c r="P95" s="117"/>
      <c r="Q95" s="117"/>
      <c r="R95" s="117"/>
    </row>
    <row r="96" spans="1:18" ht="12.75" customHeight="1">
      <c r="A96" s="123"/>
      <c r="B96" s="122"/>
      <c r="C96" s="122"/>
      <c r="D96" s="123"/>
      <c r="E96" s="181"/>
      <c r="F96" s="125"/>
      <c r="G96" s="126"/>
      <c r="H96" s="117"/>
      <c r="I96" s="182"/>
      <c r="J96" s="117"/>
      <c r="K96" s="37"/>
      <c r="L96" s="37"/>
      <c r="M96" s="37"/>
      <c r="N96" s="44"/>
      <c r="O96" s="38">
        <f t="shared" si="56"/>
        <v>0</v>
      </c>
      <c r="P96" s="117"/>
      <c r="Q96" s="117"/>
      <c r="R96" s="117"/>
    </row>
    <row r="97" spans="1:19" ht="12.75" customHeight="1">
      <c r="A97" s="123">
        <v>7</v>
      </c>
      <c r="B97" s="122" t="s">
        <v>104</v>
      </c>
      <c r="C97" s="122" t="s">
        <v>186</v>
      </c>
      <c r="D97" s="123" t="s">
        <v>184</v>
      </c>
      <c r="E97" s="181">
        <v>3.4000000000000002E-2</v>
      </c>
      <c r="F97" s="125">
        <f t="shared" si="38"/>
        <v>311.37182999999999</v>
      </c>
      <c r="G97" s="126"/>
      <c r="H97" s="117">
        <f t="shared" si="39"/>
        <v>0</v>
      </c>
      <c r="I97" s="182"/>
      <c r="J97" s="117">
        <f t="shared" ref="J97" si="84">I97*$P$9/1000</f>
        <v>0</v>
      </c>
      <c r="K97" s="37" t="s">
        <v>187</v>
      </c>
      <c r="L97" s="37" t="s">
        <v>105</v>
      </c>
      <c r="M97" s="37">
        <v>1</v>
      </c>
      <c r="N97" s="44">
        <v>275</v>
      </c>
      <c r="O97" s="38">
        <f t="shared" si="56"/>
        <v>275</v>
      </c>
      <c r="P97" s="117">
        <f t="shared" ref="P97" si="85">E97*F97</f>
        <v>10.58664222</v>
      </c>
      <c r="Q97" s="117">
        <f t="shared" ref="Q97" si="86">SUM(O97:O100)</f>
        <v>275</v>
      </c>
      <c r="R97" s="117">
        <f t="shared" ref="R97" si="87">Q97*1.02*1.05*$R$14</f>
        <v>311.37182999999999</v>
      </c>
    </row>
    <row r="98" spans="1:19" ht="12.75" customHeight="1">
      <c r="A98" s="123"/>
      <c r="B98" s="122"/>
      <c r="C98" s="122"/>
      <c r="D98" s="123"/>
      <c r="E98" s="181"/>
      <c r="F98" s="125"/>
      <c r="G98" s="126"/>
      <c r="H98" s="117"/>
      <c r="I98" s="182"/>
      <c r="J98" s="117"/>
      <c r="K98" s="37"/>
      <c r="L98" s="37"/>
      <c r="M98" s="37"/>
      <c r="N98" s="44"/>
      <c r="O98" s="38">
        <f t="shared" si="56"/>
        <v>0</v>
      </c>
      <c r="P98" s="117"/>
      <c r="Q98" s="117"/>
      <c r="R98" s="117"/>
    </row>
    <row r="99" spans="1:19" ht="12.75" customHeight="1">
      <c r="A99" s="123"/>
      <c r="B99" s="122"/>
      <c r="C99" s="122"/>
      <c r="D99" s="123"/>
      <c r="E99" s="181"/>
      <c r="F99" s="125"/>
      <c r="G99" s="126"/>
      <c r="H99" s="117"/>
      <c r="I99" s="182"/>
      <c r="J99" s="117"/>
      <c r="K99" s="37"/>
      <c r="L99" s="37"/>
      <c r="M99" s="39"/>
      <c r="N99" s="44"/>
      <c r="O99" s="38">
        <f t="shared" si="56"/>
        <v>0</v>
      </c>
      <c r="P99" s="117"/>
      <c r="Q99" s="117"/>
      <c r="R99" s="117"/>
    </row>
    <row r="100" spans="1:19" ht="12.75" customHeight="1">
      <c r="A100" s="123"/>
      <c r="B100" s="122"/>
      <c r="C100" s="122"/>
      <c r="D100" s="123"/>
      <c r="E100" s="181"/>
      <c r="F100" s="125"/>
      <c r="G100" s="126"/>
      <c r="H100" s="117"/>
      <c r="I100" s="182"/>
      <c r="J100" s="117"/>
      <c r="K100" s="37"/>
      <c r="L100" s="37"/>
      <c r="M100" s="37"/>
      <c r="N100" s="44"/>
      <c r="O100" s="38">
        <f t="shared" si="56"/>
        <v>0</v>
      </c>
      <c r="P100" s="117"/>
      <c r="Q100" s="117"/>
      <c r="R100" s="117"/>
    </row>
    <row r="101" spans="1:19" ht="12.75" customHeight="1">
      <c r="A101" s="118">
        <v>8</v>
      </c>
      <c r="B101" s="122" t="s">
        <v>188</v>
      </c>
      <c r="C101" s="122" t="s">
        <v>189</v>
      </c>
      <c r="D101" s="123" t="s">
        <v>99</v>
      </c>
      <c r="E101" s="125">
        <v>2.99</v>
      </c>
      <c r="F101" s="125">
        <f t="shared" ref="F101" si="88">H101+J101+R101</f>
        <v>53.944836065751993</v>
      </c>
      <c r="G101" s="126">
        <v>3.17</v>
      </c>
      <c r="H101" s="117">
        <f t="shared" ref="H101" si="89">G101*$P$8/1000</f>
        <v>7.8571936999999998</v>
      </c>
      <c r="I101" s="143">
        <v>1</v>
      </c>
      <c r="J101" s="117">
        <f t="shared" ref="J101" si="90">I101*$P$9/1000</f>
        <v>3.01817</v>
      </c>
      <c r="K101" s="37" t="s">
        <v>77</v>
      </c>
      <c r="L101" s="37" t="s">
        <v>78</v>
      </c>
      <c r="M101" s="37">
        <v>1.0149999999999999</v>
      </c>
      <c r="N101" s="44">
        <v>27.5</v>
      </c>
      <c r="O101" s="38">
        <f t="shared" si="56"/>
        <v>27.912499999999998</v>
      </c>
      <c r="P101" s="117">
        <f t="shared" ref="P101" si="91">E101*F101</f>
        <v>161.29505983659848</v>
      </c>
      <c r="Q101" s="117">
        <f t="shared" ref="Q101" si="92">SUM(O101:O105)</f>
        <v>38.038460000000001</v>
      </c>
      <c r="R101" s="117">
        <f t="shared" ref="R101" si="93">Q101*1.02*1.05*$R$14</f>
        <v>43.069472365751992</v>
      </c>
      <c r="S101" s="190"/>
    </row>
    <row r="102" spans="1:19" ht="12.75" customHeight="1">
      <c r="A102" s="119"/>
      <c r="B102" s="122"/>
      <c r="C102" s="122"/>
      <c r="D102" s="123"/>
      <c r="E102" s="125"/>
      <c r="F102" s="125"/>
      <c r="G102" s="126"/>
      <c r="H102" s="117"/>
      <c r="I102" s="143"/>
      <c r="J102" s="117"/>
      <c r="K102" s="37" t="s">
        <v>119</v>
      </c>
      <c r="L102" s="37" t="s">
        <v>62</v>
      </c>
      <c r="M102" s="37">
        <v>1.18</v>
      </c>
      <c r="N102" s="44">
        <v>4.1669999999999998</v>
      </c>
      <c r="O102" s="38">
        <f t="shared" si="56"/>
        <v>4.9170599999999993</v>
      </c>
      <c r="P102" s="117"/>
      <c r="Q102" s="117"/>
      <c r="R102" s="117"/>
      <c r="S102" s="190"/>
    </row>
    <row r="103" spans="1:19" ht="12.75" customHeight="1">
      <c r="A103" s="119"/>
      <c r="B103" s="122"/>
      <c r="C103" s="122"/>
      <c r="D103" s="123"/>
      <c r="E103" s="125"/>
      <c r="F103" s="125"/>
      <c r="G103" s="126"/>
      <c r="H103" s="117"/>
      <c r="I103" s="143"/>
      <c r="J103" s="117"/>
      <c r="K103" s="37" t="s">
        <v>139</v>
      </c>
      <c r="L103" s="37" t="s">
        <v>99</v>
      </c>
      <c r="M103" s="37">
        <v>2.53E-2</v>
      </c>
      <c r="N103" s="44">
        <v>125</v>
      </c>
      <c r="O103" s="38">
        <f t="shared" si="56"/>
        <v>3.1625000000000001</v>
      </c>
      <c r="P103" s="117"/>
      <c r="Q103" s="117"/>
      <c r="R103" s="117"/>
      <c r="S103" s="190"/>
    </row>
    <row r="104" spans="1:19" ht="12.75" customHeight="1">
      <c r="A104" s="119"/>
      <c r="B104" s="122"/>
      <c r="C104" s="122"/>
      <c r="D104" s="123"/>
      <c r="E104" s="125"/>
      <c r="F104" s="125"/>
      <c r="G104" s="126"/>
      <c r="H104" s="117"/>
      <c r="I104" s="143"/>
      <c r="J104" s="117"/>
      <c r="K104" s="37" t="s">
        <v>93</v>
      </c>
      <c r="L104" s="37" t="s">
        <v>72</v>
      </c>
      <c r="M104" s="37">
        <v>1.4</v>
      </c>
      <c r="N104" s="44">
        <v>1</v>
      </c>
      <c r="O104" s="38">
        <f t="shared" si="56"/>
        <v>1.4</v>
      </c>
      <c r="P104" s="117"/>
      <c r="Q104" s="117"/>
      <c r="R104" s="117"/>
      <c r="S104" s="190"/>
    </row>
    <row r="105" spans="1:19" ht="12.75" customHeight="1">
      <c r="A105" s="120"/>
      <c r="B105" s="122"/>
      <c r="C105" s="122"/>
      <c r="D105" s="123"/>
      <c r="E105" s="125"/>
      <c r="F105" s="125"/>
      <c r="G105" s="126"/>
      <c r="H105" s="117"/>
      <c r="I105" s="143"/>
      <c r="J105" s="117"/>
      <c r="K105" s="37" t="s">
        <v>150</v>
      </c>
      <c r="L105" s="37" t="s">
        <v>72</v>
      </c>
      <c r="M105" s="37">
        <v>0.8</v>
      </c>
      <c r="N105" s="44">
        <v>0.80800000000000005</v>
      </c>
      <c r="O105" s="38">
        <f t="shared" si="56"/>
        <v>0.64640000000000009</v>
      </c>
      <c r="P105" s="117"/>
      <c r="Q105" s="117"/>
      <c r="R105" s="117"/>
      <c r="S105" s="190"/>
    </row>
    <row r="106" spans="1:19" ht="12.75" customHeight="1">
      <c r="A106" s="118">
        <v>9</v>
      </c>
      <c r="B106" s="122" t="s">
        <v>71</v>
      </c>
      <c r="C106" s="178" t="s">
        <v>161</v>
      </c>
      <c r="D106" s="178" t="s">
        <v>70</v>
      </c>
      <c r="E106" s="181">
        <v>0.15900000000000003</v>
      </c>
      <c r="F106" s="125">
        <f t="shared" ref="F106" si="94">H106+J106+R106</f>
        <v>273.63016742039997</v>
      </c>
      <c r="G106" s="136"/>
      <c r="H106" s="117">
        <f t="shared" ref="H106" si="95">G106*$P$8/1000</f>
        <v>0</v>
      </c>
      <c r="I106" s="136"/>
      <c r="J106" s="117">
        <f t="shared" ref="J106" si="96">I106*$P$9/1000</f>
        <v>0</v>
      </c>
      <c r="K106" s="37" t="s">
        <v>138</v>
      </c>
      <c r="L106" s="37" t="s">
        <v>70</v>
      </c>
      <c r="M106" s="37">
        <v>1</v>
      </c>
      <c r="N106" s="44">
        <v>241.667</v>
      </c>
      <c r="O106" s="38">
        <f t="shared" si="56"/>
        <v>241.667</v>
      </c>
      <c r="P106" s="117">
        <f t="shared" ref="P106" si="97">E106*F106</f>
        <v>43.507196619843604</v>
      </c>
      <c r="Q106" s="117">
        <f t="shared" ref="Q106" si="98">SUM(O106:O109)</f>
        <v>241.667</v>
      </c>
      <c r="R106" s="117">
        <f t="shared" ref="R106" si="99">Q106*1.02*1.05*$R$14</f>
        <v>273.63016742039997</v>
      </c>
      <c r="S106" s="190"/>
    </row>
    <row r="107" spans="1:19" ht="12.75" customHeight="1">
      <c r="A107" s="119"/>
      <c r="B107" s="122"/>
      <c r="C107" s="178"/>
      <c r="D107" s="179"/>
      <c r="E107" s="181"/>
      <c r="F107" s="125"/>
      <c r="G107" s="137"/>
      <c r="H107" s="117"/>
      <c r="I107" s="137"/>
      <c r="J107" s="117"/>
      <c r="K107" s="37"/>
      <c r="L107" s="37"/>
      <c r="M107" s="37"/>
      <c r="N107" s="44"/>
      <c r="O107" s="38">
        <f t="shared" si="56"/>
        <v>0</v>
      </c>
      <c r="P107" s="117"/>
      <c r="Q107" s="117"/>
      <c r="R107" s="117"/>
      <c r="S107" s="190"/>
    </row>
    <row r="108" spans="1:19" ht="12.75" customHeight="1">
      <c r="A108" s="119"/>
      <c r="B108" s="122"/>
      <c r="C108" s="178"/>
      <c r="D108" s="179"/>
      <c r="E108" s="181"/>
      <c r="F108" s="125"/>
      <c r="G108" s="137"/>
      <c r="H108" s="117"/>
      <c r="I108" s="137"/>
      <c r="J108" s="117"/>
      <c r="K108" s="37"/>
      <c r="L108" s="37"/>
      <c r="M108" s="37"/>
      <c r="N108" s="44"/>
      <c r="O108" s="38">
        <f t="shared" si="56"/>
        <v>0</v>
      </c>
      <c r="P108" s="117"/>
      <c r="Q108" s="117"/>
      <c r="R108" s="117"/>
      <c r="S108" s="190"/>
    </row>
    <row r="109" spans="1:19" ht="12.75" customHeight="1">
      <c r="A109" s="120"/>
      <c r="B109" s="122"/>
      <c r="C109" s="178"/>
      <c r="D109" s="179"/>
      <c r="E109" s="181"/>
      <c r="F109" s="125"/>
      <c r="G109" s="138"/>
      <c r="H109" s="117"/>
      <c r="I109" s="138"/>
      <c r="J109" s="117"/>
      <c r="K109" s="37"/>
      <c r="L109" s="37"/>
      <c r="M109" s="37"/>
      <c r="N109" s="44"/>
      <c r="O109" s="38">
        <f t="shared" si="56"/>
        <v>0</v>
      </c>
      <c r="P109" s="117"/>
      <c r="Q109" s="117"/>
      <c r="R109" s="117"/>
      <c r="S109" s="190"/>
    </row>
    <row r="110" spans="1:19" ht="12.75" customHeight="1">
      <c r="A110" s="118">
        <v>10</v>
      </c>
      <c r="B110" s="122" t="s">
        <v>71</v>
      </c>
      <c r="C110" s="178" t="s">
        <v>190</v>
      </c>
      <c r="D110" s="178" t="s">
        <v>70</v>
      </c>
      <c r="E110" s="181">
        <v>1E-3</v>
      </c>
      <c r="F110" s="125">
        <f t="shared" ref="F110:F142" si="100">H110+J110+R110</f>
        <v>311.37182999999999</v>
      </c>
      <c r="G110" s="136"/>
      <c r="H110" s="117">
        <f t="shared" ref="H110" si="101">G110*$P$8/1000</f>
        <v>0</v>
      </c>
      <c r="I110" s="136"/>
      <c r="J110" s="117">
        <f t="shared" ref="J110" si="102">I110*$P$9/1000</f>
        <v>0</v>
      </c>
      <c r="K110" s="37" t="s">
        <v>138</v>
      </c>
      <c r="L110" s="37" t="s">
        <v>70</v>
      </c>
      <c r="M110" s="37">
        <v>1</v>
      </c>
      <c r="N110" s="44">
        <v>275</v>
      </c>
      <c r="O110" s="38">
        <f t="shared" si="56"/>
        <v>275</v>
      </c>
      <c r="P110" s="117">
        <f t="shared" ref="P110" si="103">E110*F110</f>
        <v>0.31137183000000002</v>
      </c>
      <c r="Q110" s="117">
        <f t="shared" ref="Q110" si="104">SUM(O110:O113)</f>
        <v>275</v>
      </c>
      <c r="R110" s="117">
        <f t="shared" ref="R110" si="105">Q110*1.02*1.05*$R$14</f>
        <v>311.37182999999999</v>
      </c>
      <c r="S110" s="190"/>
    </row>
    <row r="111" spans="1:19" ht="12.75" customHeight="1">
      <c r="A111" s="119"/>
      <c r="B111" s="122"/>
      <c r="C111" s="178"/>
      <c r="D111" s="179"/>
      <c r="E111" s="181"/>
      <c r="F111" s="125"/>
      <c r="G111" s="137"/>
      <c r="H111" s="117"/>
      <c r="I111" s="137"/>
      <c r="J111" s="117"/>
      <c r="K111" s="37"/>
      <c r="L111" s="37"/>
      <c r="M111" s="37"/>
      <c r="N111" s="37"/>
      <c r="O111" s="38">
        <f t="shared" si="56"/>
        <v>0</v>
      </c>
      <c r="P111" s="117"/>
      <c r="Q111" s="117"/>
      <c r="R111" s="117"/>
      <c r="S111" s="190"/>
    </row>
    <row r="112" spans="1:19" ht="12.75" customHeight="1">
      <c r="A112" s="119"/>
      <c r="B112" s="122"/>
      <c r="C112" s="178"/>
      <c r="D112" s="179"/>
      <c r="E112" s="181"/>
      <c r="F112" s="125"/>
      <c r="G112" s="137"/>
      <c r="H112" s="117"/>
      <c r="I112" s="137"/>
      <c r="J112" s="117"/>
      <c r="K112" s="37"/>
      <c r="L112" s="37"/>
      <c r="M112" s="39"/>
      <c r="N112" s="44"/>
      <c r="O112" s="38">
        <f t="shared" si="56"/>
        <v>0</v>
      </c>
      <c r="P112" s="117"/>
      <c r="Q112" s="117"/>
      <c r="R112" s="117"/>
      <c r="S112" s="190"/>
    </row>
    <row r="113" spans="1:19" ht="12.75" customHeight="1">
      <c r="A113" s="120"/>
      <c r="B113" s="122"/>
      <c r="C113" s="178"/>
      <c r="D113" s="179"/>
      <c r="E113" s="181"/>
      <c r="F113" s="125"/>
      <c r="G113" s="138"/>
      <c r="H113" s="117"/>
      <c r="I113" s="138"/>
      <c r="J113" s="117"/>
      <c r="K113" s="37"/>
      <c r="L113" s="37"/>
      <c r="M113" s="37"/>
      <c r="N113" s="44"/>
      <c r="O113" s="38">
        <f t="shared" si="56"/>
        <v>0</v>
      </c>
      <c r="P113" s="117"/>
      <c r="Q113" s="117"/>
      <c r="R113" s="117"/>
      <c r="S113" s="190"/>
    </row>
    <row r="114" spans="1:19" ht="12.75" customHeight="1">
      <c r="A114" s="118">
        <v>11</v>
      </c>
      <c r="B114" s="122" t="s">
        <v>191</v>
      </c>
      <c r="C114" s="122" t="s">
        <v>192</v>
      </c>
      <c r="D114" s="123" t="s">
        <v>62</v>
      </c>
      <c r="E114" s="160">
        <v>9.98</v>
      </c>
      <c r="F114" s="125">
        <f t="shared" si="100"/>
        <v>0.97697693519999995</v>
      </c>
      <c r="G114" s="126">
        <v>0.19500000000000001</v>
      </c>
      <c r="H114" s="117">
        <f t="shared" ref="H114" si="106">G114*$P$8/1000</f>
        <v>0.48332895000000003</v>
      </c>
      <c r="I114" s="126">
        <v>1.4999999999999999E-2</v>
      </c>
      <c r="J114" s="117">
        <f t="shared" ref="J114" si="107">I114*$P$9/1000</f>
        <v>4.5272550000000002E-2</v>
      </c>
      <c r="K114" s="37" t="s">
        <v>193</v>
      </c>
      <c r="L114" s="37" t="s">
        <v>72</v>
      </c>
      <c r="M114" s="37">
        <v>2.4</v>
      </c>
      <c r="N114" s="44">
        <v>0.16500000000000001</v>
      </c>
      <c r="O114" s="38">
        <f t="shared" si="56"/>
        <v>0.39600000000000002</v>
      </c>
      <c r="P114" s="117">
        <f t="shared" ref="P114" si="108">E114*F114</f>
        <v>9.7502298132960004</v>
      </c>
      <c r="Q114" s="117">
        <f t="shared" ref="Q114" si="109">SUM(O114:O117)</f>
        <v>0.39600000000000002</v>
      </c>
      <c r="R114" s="117">
        <f t="shared" ref="R114" si="110">Q114*1.02*1.05*$R$14</f>
        <v>0.44837543519999995</v>
      </c>
    </row>
    <row r="115" spans="1:19" ht="12.75" customHeight="1">
      <c r="A115" s="119"/>
      <c r="B115" s="122"/>
      <c r="C115" s="122"/>
      <c r="D115" s="123"/>
      <c r="E115" s="160"/>
      <c r="F115" s="125"/>
      <c r="G115" s="126"/>
      <c r="H115" s="117"/>
      <c r="I115" s="126"/>
      <c r="J115" s="117"/>
      <c r="K115" s="37"/>
      <c r="L115" s="37"/>
      <c r="M115" s="37"/>
      <c r="N115" s="37"/>
      <c r="O115" s="38">
        <f t="shared" si="56"/>
        <v>0</v>
      </c>
      <c r="P115" s="117"/>
      <c r="Q115" s="117"/>
      <c r="R115" s="117"/>
    </row>
    <row r="116" spans="1:19" ht="12.75" customHeight="1">
      <c r="A116" s="119"/>
      <c r="B116" s="122"/>
      <c r="C116" s="122"/>
      <c r="D116" s="123"/>
      <c r="E116" s="160"/>
      <c r="F116" s="125"/>
      <c r="G116" s="126"/>
      <c r="H116" s="117"/>
      <c r="I116" s="126"/>
      <c r="J116" s="117"/>
      <c r="K116" s="37"/>
      <c r="L116" s="37"/>
      <c r="M116" s="39"/>
      <c r="N116" s="44"/>
      <c r="O116" s="38">
        <f t="shared" si="56"/>
        <v>0</v>
      </c>
      <c r="P116" s="117"/>
      <c r="Q116" s="117"/>
      <c r="R116" s="117"/>
    </row>
    <row r="117" spans="1:19" ht="12.75" customHeight="1">
      <c r="A117" s="120"/>
      <c r="B117" s="122"/>
      <c r="C117" s="122"/>
      <c r="D117" s="123"/>
      <c r="E117" s="160"/>
      <c r="F117" s="125"/>
      <c r="G117" s="126"/>
      <c r="H117" s="117"/>
      <c r="I117" s="126"/>
      <c r="J117" s="117"/>
      <c r="K117" s="37"/>
      <c r="L117" s="37"/>
      <c r="M117" s="37"/>
      <c r="N117" s="44"/>
      <c r="O117" s="38">
        <f t="shared" si="56"/>
        <v>0</v>
      </c>
      <c r="P117" s="117"/>
      <c r="Q117" s="117"/>
      <c r="R117" s="117"/>
    </row>
    <row r="118" spans="1:19" ht="12.75" customHeight="1">
      <c r="A118" s="118">
        <v>12</v>
      </c>
      <c r="B118" s="122" t="s">
        <v>83</v>
      </c>
      <c r="C118" s="122" t="s">
        <v>84</v>
      </c>
      <c r="D118" s="123" t="s">
        <v>78</v>
      </c>
      <c r="E118" s="125">
        <v>1.6800000000000002</v>
      </c>
      <c r="F118" s="125">
        <f t="shared" si="100"/>
        <v>1.3929788200000002</v>
      </c>
      <c r="G118" s="126">
        <v>0.56200000000000006</v>
      </c>
      <c r="H118" s="117">
        <f t="shared" ref="H118" si="111">G118*$P$8/1000</f>
        <v>1.3929788200000002</v>
      </c>
      <c r="I118" s="142"/>
      <c r="J118" s="117">
        <f t="shared" ref="J118" si="112">I118*$P$9/1000</f>
        <v>0</v>
      </c>
      <c r="K118" s="37"/>
      <c r="L118" s="37"/>
      <c r="M118" s="37"/>
      <c r="N118" s="44"/>
      <c r="O118" s="38">
        <f t="shared" si="56"/>
        <v>0</v>
      </c>
      <c r="P118" s="117">
        <f t="shared" ref="P118" si="113">E118*F118</f>
        <v>2.3402044176000003</v>
      </c>
      <c r="Q118" s="117">
        <f t="shared" ref="Q118" si="114">SUM(O118:O121)</f>
        <v>0</v>
      </c>
      <c r="R118" s="117">
        <f t="shared" ref="R118" si="115">Q118*1.02*1.05*$R$14</f>
        <v>0</v>
      </c>
    </row>
    <row r="119" spans="1:19" ht="12.75" customHeight="1">
      <c r="A119" s="119"/>
      <c r="B119" s="122"/>
      <c r="C119" s="122"/>
      <c r="D119" s="123"/>
      <c r="E119" s="125"/>
      <c r="F119" s="125"/>
      <c r="G119" s="126"/>
      <c r="H119" s="117"/>
      <c r="I119" s="142"/>
      <c r="J119" s="117"/>
      <c r="K119" s="37"/>
      <c r="L119" s="37"/>
      <c r="M119" s="37"/>
      <c r="N119" s="44"/>
      <c r="O119" s="38">
        <f t="shared" si="56"/>
        <v>0</v>
      </c>
      <c r="P119" s="117"/>
      <c r="Q119" s="117"/>
      <c r="R119" s="117"/>
    </row>
    <row r="120" spans="1:19" ht="12.75" customHeight="1">
      <c r="A120" s="119"/>
      <c r="B120" s="122"/>
      <c r="C120" s="122"/>
      <c r="D120" s="123"/>
      <c r="E120" s="125"/>
      <c r="F120" s="125"/>
      <c r="G120" s="126"/>
      <c r="H120" s="117"/>
      <c r="I120" s="142"/>
      <c r="J120" s="117"/>
      <c r="K120" s="37"/>
      <c r="L120" s="37"/>
      <c r="M120" s="37"/>
      <c r="N120" s="44"/>
      <c r="O120" s="38">
        <f t="shared" si="56"/>
        <v>0</v>
      </c>
      <c r="P120" s="117"/>
      <c r="Q120" s="117"/>
      <c r="R120" s="117"/>
    </row>
    <row r="121" spans="1:19" ht="12.75" customHeight="1">
      <c r="A121" s="120"/>
      <c r="B121" s="122"/>
      <c r="C121" s="122"/>
      <c r="D121" s="123"/>
      <c r="E121" s="125"/>
      <c r="F121" s="125"/>
      <c r="G121" s="126"/>
      <c r="H121" s="117"/>
      <c r="I121" s="142"/>
      <c r="J121" s="117"/>
      <c r="K121" s="37"/>
      <c r="L121" s="37"/>
      <c r="M121" s="37"/>
      <c r="N121" s="44"/>
      <c r="O121" s="38">
        <f t="shared" si="56"/>
        <v>0</v>
      </c>
      <c r="P121" s="117"/>
      <c r="Q121" s="117"/>
      <c r="R121" s="117"/>
    </row>
    <row r="122" spans="1:19" ht="12.75" customHeight="1">
      <c r="A122" s="118">
        <v>13</v>
      </c>
      <c r="B122" s="122" t="s">
        <v>101</v>
      </c>
      <c r="C122" s="122" t="s">
        <v>102</v>
      </c>
      <c r="D122" s="123" t="s">
        <v>70</v>
      </c>
      <c r="E122" s="125">
        <v>6.8500000000000005</v>
      </c>
      <c r="F122" s="125">
        <f t="shared" si="100"/>
        <v>3.7077970000000002</v>
      </c>
      <c r="G122" s="143">
        <v>0.4</v>
      </c>
      <c r="H122" s="117">
        <f t="shared" ref="H122" si="116">G122*$P$8/1000</f>
        <v>0.9914440000000001</v>
      </c>
      <c r="I122" s="143">
        <v>0.9</v>
      </c>
      <c r="J122" s="117">
        <f t="shared" ref="J122" si="117">I122*$P$9/1000</f>
        <v>2.7163530000000002</v>
      </c>
      <c r="K122" s="37"/>
      <c r="L122" s="37"/>
      <c r="M122" s="37"/>
      <c r="N122" s="44"/>
      <c r="O122" s="38">
        <f t="shared" si="56"/>
        <v>0</v>
      </c>
      <c r="P122" s="117">
        <f t="shared" ref="P122" si="118">E122*F122</f>
        <v>25.398409450000003</v>
      </c>
      <c r="Q122" s="117">
        <f t="shared" ref="Q122" si="119">SUM(O122:O125)</f>
        <v>0</v>
      </c>
      <c r="R122" s="117">
        <f t="shared" ref="R122" si="120">Q122*1.02*1.05*$R$14</f>
        <v>0</v>
      </c>
    </row>
    <row r="123" spans="1:19" ht="12.75" customHeight="1">
      <c r="A123" s="119"/>
      <c r="B123" s="122"/>
      <c r="C123" s="122"/>
      <c r="D123" s="123"/>
      <c r="E123" s="125"/>
      <c r="F123" s="125"/>
      <c r="G123" s="143"/>
      <c r="H123" s="117"/>
      <c r="I123" s="143"/>
      <c r="J123" s="117"/>
      <c r="K123" s="37"/>
      <c r="L123" s="37"/>
      <c r="M123" s="37"/>
      <c r="N123" s="44"/>
      <c r="O123" s="38">
        <f t="shared" si="56"/>
        <v>0</v>
      </c>
      <c r="P123" s="117"/>
      <c r="Q123" s="117"/>
      <c r="R123" s="117"/>
    </row>
    <row r="124" spans="1:19" ht="12.75" customHeight="1">
      <c r="A124" s="119"/>
      <c r="B124" s="122"/>
      <c r="C124" s="122"/>
      <c r="D124" s="123"/>
      <c r="E124" s="125"/>
      <c r="F124" s="125"/>
      <c r="G124" s="143"/>
      <c r="H124" s="117"/>
      <c r="I124" s="143"/>
      <c r="J124" s="117"/>
      <c r="K124" s="37"/>
      <c r="L124" s="37"/>
      <c r="M124" s="37"/>
      <c r="N124" s="44"/>
      <c r="O124" s="38">
        <f t="shared" si="56"/>
        <v>0</v>
      </c>
      <c r="P124" s="117"/>
      <c r="Q124" s="117"/>
      <c r="R124" s="117"/>
    </row>
    <row r="125" spans="1:19" ht="12.75" customHeight="1">
      <c r="A125" s="120"/>
      <c r="B125" s="122"/>
      <c r="C125" s="122"/>
      <c r="D125" s="123"/>
      <c r="E125" s="125"/>
      <c r="F125" s="125"/>
      <c r="G125" s="143"/>
      <c r="H125" s="117"/>
      <c r="I125" s="143"/>
      <c r="J125" s="117"/>
      <c r="K125" s="37"/>
      <c r="L125" s="37"/>
      <c r="M125" s="37"/>
      <c r="N125" s="44"/>
      <c r="O125" s="38">
        <f t="shared" si="56"/>
        <v>0</v>
      </c>
      <c r="P125" s="117"/>
      <c r="Q125" s="117"/>
      <c r="R125" s="117"/>
    </row>
    <row r="126" spans="1:19" ht="12.75" customHeight="1">
      <c r="A126" s="118">
        <v>14</v>
      </c>
      <c r="B126" s="122" t="s">
        <v>140</v>
      </c>
      <c r="C126" s="183" t="s">
        <v>194</v>
      </c>
      <c r="D126" s="184" t="s">
        <v>98</v>
      </c>
      <c r="E126" s="160">
        <v>26.4</v>
      </c>
      <c r="F126" s="125">
        <f t="shared" si="100"/>
        <v>2.0985639322000003</v>
      </c>
      <c r="G126" s="185">
        <v>0.35599999999999998</v>
      </c>
      <c r="H126" s="117">
        <f t="shared" ref="H126" si="121">G126*$P$8/1000</f>
        <v>0.88238516</v>
      </c>
      <c r="I126" s="186">
        <v>4.9000000000000002E-2</v>
      </c>
      <c r="J126" s="117">
        <f t="shared" ref="J126" si="122">I126*$P$9/1000</f>
        <v>0.14789033000000001</v>
      </c>
      <c r="K126" s="68" t="s">
        <v>79</v>
      </c>
      <c r="L126" s="68" t="s">
        <v>99</v>
      </c>
      <c r="M126" s="68">
        <v>2.5999999999999999E-2</v>
      </c>
      <c r="N126" s="44">
        <v>25.5</v>
      </c>
      <c r="O126" s="38">
        <f t="shared" si="56"/>
        <v>0.66299999999999992</v>
      </c>
      <c r="P126" s="117">
        <f t="shared" ref="P126" si="123">E126*F126</f>
        <v>55.402087810080005</v>
      </c>
      <c r="Q126" s="117">
        <f t="shared" ref="Q126" si="124">SUM(O126:O129)</f>
        <v>0.94350000000000001</v>
      </c>
      <c r="R126" s="117">
        <f t="shared" ref="R126" si="125">Q126*1.02*1.05*$R$14</f>
        <v>1.0682884422000001</v>
      </c>
    </row>
    <row r="127" spans="1:19" ht="12.75" customHeight="1">
      <c r="A127" s="119"/>
      <c r="B127" s="122"/>
      <c r="C127" s="183"/>
      <c r="D127" s="184"/>
      <c r="E127" s="160"/>
      <c r="F127" s="125"/>
      <c r="G127" s="185"/>
      <c r="H127" s="117"/>
      <c r="I127" s="187"/>
      <c r="J127" s="117"/>
      <c r="K127" s="37"/>
      <c r="L127" s="44"/>
      <c r="M127" s="37"/>
      <c r="N127" s="44"/>
      <c r="O127" s="38">
        <f t="shared" si="56"/>
        <v>0</v>
      </c>
      <c r="P127" s="117"/>
      <c r="Q127" s="117"/>
      <c r="R127" s="117"/>
    </row>
    <row r="128" spans="1:19" ht="12.75" customHeight="1">
      <c r="A128" s="119"/>
      <c r="B128" s="122"/>
      <c r="C128" s="183"/>
      <c r="D128" s="184"/>
      <c r="E128" s="160"/>
      <c r="F128" s="125"/>
      <c r="G128" s="185"/>
      <c r="H128" s="117"/>
      <c r="I128" s="187"/>
      <c r="J128" s="117"/>
      <c r="K128" s="37" t="s">
        <v>107</v>
      </c>
      <c r="L128" s="37" t="s">
        <v>62</v>
      </c>
      <c r="M128" s="67">
        <v>1.02</v>
      </c>
      <c r="N128" s="44">
        <v>0.27500000000000002</v>
      </c>
      <c r="O128" s="38">
        <f t="shared" si="56"/>
        <v>0.28050000000000003</v>
      </c>
      <c r="P128" s="117"/>
      <c r="Q128" s="117"/>
      <c r="R128" s="117"/>
    </row>
    <row r="129" spans="1:18" ht="12.75" customHeight="1">
      <c r="A129" s="120"/>
      <c r="B129" s="122"/>
      <c r="C129" s="183"/>
      <c r="D129" s="184"/>
      <c r="E129" s="160"/>
      <c r="F129" s="125"/>
      <c r="G129" s="185"/>
      <c r="H129" s="117"/>
      <c r="I129" s="188"/>
      <c r="J129" s="117"/>
      <c r="K129" s="37"/>
      <c r="L129" s="37"/>
      <c r="M129" s="37"/>
      <c r="N129" s="44"/>
      <c r="O129" s="38">
        <f t="shared" si="56"/>
        <v>0</v>
      </c>
      <c r="P129" s="117"/>
      <c r="Q129" s="117"/>
      <c r="R129" s="117"/>
    </row>
    <row r="130" spans="1:18" ht="12.75" customHeight="1">
      <c r="A130" s="118">
        <v>15</v>
      </c>
      <c r="B130" s="122" t="s">
        <v>195</v>
      </c>
      <c r="C130" s="122" t="s">
        <v>196</v>
      </c>
      <c r="D130" s="165" t="s">
        <v>62</v>
      </c>
      <c r="E130" s="166">
        <v>26.4</v>
      </c>
      <c r="F130" s="125">
        <f t="shared" si="100"/>
        <v>1.9810477269040001</v>
      </c>
      <c r="G130" s="126">
        <v>0.17399999999999999</v>
      </c>
      <c r="H130" s="117">
        <f t="shared" ref="H130" si="126">G130*$P$8/1000</f>
        <v>0.43127814000000003</v>
      </c>
      <c r="I130" s="126">
        <v>1.4E-2</v>
      </c>
      <c r="J130" s="117">
        <f t="shared" ref="J130" si="127">I130*$P$9/1000</f>
        <v>4.2254380000000008E-2</v>
      </c>
      <c r="K130" s="37" t="s">
        <v>197</v>
      </c>
      <c r="L130" s="37" t="s">
        <v>72</v>
      </c>
      <c r="M130" s="67">
        <v>1.18</v>
      </c>
      <c r="N130" s="44">
        <v>0.83</v>
      </c>
      <c r="O130" s="38">
        <f t="shared" si="56"/>
        <v>0.97939999999999994</v>
      </c>
      <c r="P130" s="162">
        <f t="shared" ref="P130" si="128">E130*F130</f>
        <v>52.299659990265603</v>
      </c>
      <c r="Q130" s="162">
        <f t="shared" ref="Q130" si="129">SUM(O130:O133)</f>
        <v>1.33142</v>
      </c>
      <c r="R130" s="117">
        <f t="shared" ref="R130" si="130">Q130*1.02*1.05*$R$14</f>
        <v>1.5075152069040001</v>
      </c>
    </row>
    <row r="131" spans="1:18" ht="12.75" customHeight="1">
      <c r="A131" s="119"/>
      <c r="B131" s="122"/>
      <c r="C131" s="122"/>
      <c r="D131" s="165"/>
      <c r="E131" s="166"/>
      <c r="F131" s="125"/>
      <c r="G131" s="126"/>
      <c r="H131" s="117"/>
      <c r="I131" s="126"/>
      <c r="J131" s="117"/>
      <c r="K131" s="37" t="s">
        <v>144</v>
      </c>
      <c r="L131" s="37" t="s">
        <v>72</v>
      </c>
      <c r="M131" s="37">
        <v>0.3</v>
      </c>
      <c r="N131" s="44">
        <v>0.36099999999999999</v>
      </c>
      <c r="O131" s="38">
        <f t="shared" si="56"/>
        <v>0.10829999999999999</v>
      </c>
      <c r="P131" s="163"/>
      <c r="Q131" s="163"/>
      <c r="R131" s="117"/>
    </row>
    <row r="132" spans="1:18" ht="12.75" customHeight="1">
      <c r="A132" s="119"/>
      <c r="B132" s="122"/>
      <c r="C132" s="122"/>
      <c r="D132" s="165"/>
      <c r="E132" s="166"/>
      <c r="F132" s="125"/>
      <c r="G132" s="126"/>
      <c r="H132" s="117"/>
      <c r="I132" s="126"/>
      <c r="J132" s="117"/>
      <c r="K132" s="37" t="s">
        <v>97</v>
      </c>
      <c r="L132" s="37" t="s">
        <v>72</v>
      </c>
      <c r="M132" s="37">
        <v>0.24</v>
      </c>
      <c r="N132" s="44">
        <v>0.113</v>
      </c>
      <c r="O132" s="38">
        <f t="shared" si="56"/>
        <v>2.7119999999999998E-2</v>
      </c>
      <c r="P132" s="163"/>
      <c r="Q132" s="163"/>
      <c r="R132" s="117"/>
    </row>
    <row r="133" spans="1:18" ht="12.75" customHeight="1">
      <c r="A133" s="120"/>
      <c r="B133" s="122"/>
      <c r="C133" s="122"/>
      <c r="D133" s="165"/>
      <c r="E133" s="166"/>
      <c r="F133" s="125"/>
      <c r="G133" s="126"/>
      <c r="H133" s="117"/>
      <c r="I133" s="126"/>
      <c r="J133" s="117"/>
      <c r="K133" s="37" t="s">
        <v>145</v>
      </c>
      <c r="L133" s="37" t="s">
        <v>72</v>
      </c>
      <c r="M133" s="37">
        <v>0.2</v>
      </c>
      <c r="N133" s="44">
        <v>1.083</v>
      </c>
      <c r="O133" s="38">
        <f t="shared" si="56"/>
        <v>0.21660000000000001</v>
      </c>
      <c r="P133" s="164"/>
      <c r="Q133" s="164"/>
      <c r="R133" s="117"/>
    </row>
    <row r="134" spans="1:18" ht="12.75" customHeight="1">
      <c r="A134" s="118">
        <v>16</v>
      </c>
      <c r="B134" s="122" t="s">
        <v>198</v>
      </c>
      <c r="C134" s="122" t="s">
        <v>241</v>
      </c>
      <c r="D134" s="123" t="s">
        <v>98</v>
      </c>
      <c r="E134" s="125">
        <v>64</v>
      </c>
      <c r="F134" s="125">
        <f t="shared" si="100"/>
        <v>24.886619381599999</v>
      </c>
      <c r="G134" s="126">
        <v>7.14</v>
      </c>
      <c r="H134" s="117">
        <f t="shared" ref="H134" si="131">G134*$P$8/1000</f>
        <v>17.697275399999999</v>
      </c>
      <c r="I134" s="126">
        <v>0.115</v>
      </c>
      <c r="J134" s="117">
        <f t="shared" ref="J134" si="132">I134*$P$9/1000</f>
        <v>0.34708955000000002</v>
      </c>
      <c r="K134" s="37" t="s">
        <v>118</v>
      </c>
      <c r="L134" s="37" t="s">
        <v>62</v>
      </c>
      <c r="M134" s="37">
        <v>0.97</v>
      </c>
      <c r="N134" s="64">
        <v>5</v>
      </c>
      <c r="O134" s="38">
        <f t="shared" si="56"/>
        <v>4.8499999999999996</v>
      </c>
      <c r="P134" s="117">
        <f t="shared" ref="P134" si="133">E134*F134</f>
        <v>1592.7436404223999</v>
      </c>
      <c r="Q134" s="117">
        <f t="shared" ref="Q134" si="134">SUM(O134:O137)</f>
        <v>6.0430000000000001</v>
      </c>
      <c r="R134" s="117">
        <f t="shared" ref="R134" si="135">Q134*1.02*1.05*$R$14</f>
        <v>6.8422544315999998</v>
      </c>
    </row>
    <row r="135" spans="1:18" ht="12.75" customHeight="1">
      <c r="A135" s="119"/>
      <c r="B135" s="122"/>
      <c r="C135" s="122"/>
      <c r="D135" s="123"/>
      <c r="E135" s="125"/>
      <c r="F135" s="125"/>
      <c r="G135" s="126"/>
      <c r="H135" s="117"/>
      <c r="I135" s="126"/>
      <c r="J135" s="117"/>
      <c r="K135" s="37" t="s">
        <v>120</v>
      </c>
      <c r="L135" s="37" t="s">
        <v>62</v>
      </c>
      <c r="M135" s="43">
        <v>1</v>
      </c>
      <c r="N135" s="44">
        <v>0.27500000000000002</v>
      </c>
      <c r="O135" s="38">
        <f t="shared" si="56"/>
        <v>0.27500000000000002</v>
      </c>
      <c r="P135" s="117"/>
      <c r="Q135" s="117"/>
      <c r="R135" s="117"/>
    </row>
    <row r="136" spans="1:18" ht="12.75" customHeight="1">
      <c r="A136" s="119"/>
      <c r="B136" s="122"/>
      <c r="C136" s="122"/>
      <c r="D136" s="123"/>
      <c r="E136" s="125"/>
      <c r="F136" s="125"/>
      <c r="G136" s="126"/>
      <c r="H136" s="117"/>
      <c r="I136" s="126"/>
      <c r="J136" s="117"/>
      <c r="K136" s="37" t="s">
        <v>79</v>
      </c>
      <c r="L136" s="37" t="s">
        <v>74</v>
      </c>
      <c r="M136" s="42">
        <v>3.5999999999999997E-2</v>
      </c>
      <c r="N136" s="40">
        <v>25.5</v>
      </c>
      <c r="O136" s="38">
        <f t="shared" si="56"/>
        <v>0.91799999999999993</v>
      </c>
      <c r="P136" s="117"/>
      <c r="Q136" s="117"/>
      <c r="R136" s="117"/>
    </row>
    <row r="137" spans="1:18" ht="12.75" customHeight="1">
      <c r="A137" s="120"/>
      <c r="B137" s="122"/>
      <c r="C137" s="122"/>
      <c r="D137" s="123"/>
      <c r="E137" s="125"/>
      <c r="F137" s="125"/>
      <c r="G137" s="126"/>
      <c r="H137" s="117"/>
      <c r="I137" s="126"/>
      <c r="J137" s="117"/>
      <c r="K137" s="37"/>
      <c r="L137" s="72"/>
      <c r="M137" s="37"/>
      <c r="N137" s="37"/>
      <c r="O137" s="38">
        <f t="shared" ref="O137:O157" si="136">M137*N137</f>
        <v>0</v>
      </c>
      <c r="P137" s="117"/>
      <c r="Q137" s="117"/>
      <c r="R137" s="117"/>
    </row>
    <row r="138" spans="1:18" ht="12.75" customHeight="1">
      <c r="A138" s="118">
        <v>17</v>
      </c>
      <c r="B138" s="178" t="s">
        <v>152</v>
      </c>
      <c r="C138" s="122" t="s">
        <v>240</v>
      </c>
      <c r="D138" s="179" t="s">
        <v>153</v>
      </c>
      <c r="E138" s="125">
        <v>23.1</v>
      </c>
      <c r="F138" s="125">
        <f t="shared" si="100"/>
        <v>33.3837167816</v>
      </c>
      <c r="G138" s="180">
        <v>10.4</v>
      </c>
      <c r="H138" s="117">
        <f t="shared" ref="H138" si="137">G138*$P$8/1000</f>
        <v>25.777544000000002</v>
      </c>
      <c r="I138" s="180">
        <v>0.3</v>
      </c>
      <c r="J138" s="117">
        <f t="shared" ref="J138" si="138">I138*$P$9/1000</f>
        <v>0.90545100000000001</v>
      </c>
      <c r="K138" s="69" t="s">
        <v>154</v>
      </c>
      <c r="L138" s="69" t="s">
        <v>153</v>
      </c>
      <c r="M138" s="69">
        <v>1</v>
      </c>
      <c r="N138" s="42">
        <v>5</v>
      </c>
      <c r="O138" s="38">
        <f t="shared" si="136"/>
        <v>5</v>
      </c>
      <c r="P138" s="117">
        <f t="shared" ref="P138" si="139">E138*F138</f>
        <v>771.16385765496011</v>
      </c>
      <c r="Q138" s="117">
        <f t="shared" ref="Q138" si="140">SUM(O138:O141)</f>
        <v>5.9180000000000001</v>
      </c>
      <c r="R138" s="117">
        <f t="shared" ref="R138" si="141">Q138*1.02*1.05*$R$14</f>
        <v>6.7007217815999995</v>
      </c>
    </row>
    <row r="139" spans="1:18" ht="12.75" customHeight="1">
      <c r="A139" s="119"/>
      <c r="B139" s="178"/>
      <c r="C139" s="122"/>
      <c r="D139" s="179"/>
      <c r="E139" s="125"/>
      <c r="F139" s="125"/>
      <c r="G139" s="180"/>
      <c r="H139" s="117"/>
      <c r="I139" s="180"/>
      <c r="J139" s="117"/>
      <c r="K139" s="69"/>
      <c r="L139" s="69"/>
      <c r="M139" s="69"/>
      <c r="N139" s="44"/>
      <c r="O139" s="38">
        <f t="shared" si="136"/>
        <v>0</v>
      </c>
      <c r="P139" s="117"/>
      <c r="Q139" s="117"/>
      <c r="R139" s="117"/>
    </row>
    <row r="140" spans="1:18" ht="12.75" customHeight="1">
      <c r="A140" s="119"/>
      <c r="B140" s="178"/>
      <c r="C140" s="122"/>
      <c r="D140" s="179"/>
      <c r="E140" s="125"/>
      <c r="F140" s="125"/>
      <c r="G140" s="180"/>
      <c r="H140" s="117"/>
      <c r="I140" s="180"/>
      <c r="J140" s="117"/>
      <c r="K140" s="69" t="s">
        <v>79</v>
      </c>
      <c r="L140" s="69" t="s">
        <v>155</v>
      </c>
      <c r="M140" s="70">
        <v>3.5999999999999997E-2</v>
      </c>
      <c r="N140" s="40">
        <v>25.5</v>
      </c>
      <c r="O140" s="38">
        <f t="shared" si="136"/>
        <v>0.91799999999999993</v>
      </c>
      <c r="P140" s="117"/>
      <c r="Q140" s="117"/>
      <c r="R140" s="117"/>
    </row>
    <row r="141" spans="1:18" ht="12.75" customHeight="1">
      <c r="A141" s="120"/>
      <c r="B141" s="178"/>
      <c r="C141" s="122"/>
      <c r="D141" s="179"/>
      <c r="E141" s="125"/>
      <c r="F141" s="125"/>
      <c r="G141" s="180"/>
      <c r="H141" s="117"/>
      <c r="I141" s="180"/>
      <c r="J141" s="117"/>
      <c r="K141" s="37"/>
      <c r="L141" s="37"/>
      <c r="M141" s="37"/>
      <c r="N141" s="44"/>
      <c r="O141" s="38">
        <f t="shared" si="136"/>
        <v>0</v>
      </c>
      <c r="P141" s="117"/>
      <c r="Q141" s="117"/>
      <c r="R141" s="117"/>
    </row>
    <row r="142" spans="1:18" ht="12.75" customHeight="1">
      <c r="A142" s="118">
        <v>18</v>
      </c>
      <c r="B142" s="167" t="s">
        <v>143</v>
      </c>
      <c r="C142" s="167" t="s">
        <v>202</v>
      </c>
      <c r="D142" s="168" t="s">
        <v>75</v>
      </c>
      <c r="E142" s="160">
        <v>0.70000000000000007</v>
      </c>
      <c r="F142" s="125">
        <f t="shared" si="100"/>
        <v>1.6427167932000004</v>
      </c>
      <c r="G142" s="126">
        <v>7.0000000000000007E-2</v>
      </c>
      <c r="H142" s="117">
        <f t="shared" ref="H142" si="142">G142*$P$8/1000</f>
        <v>0.17350270000000004</v>
      </c>
      <c r="I142" s="126">
        <v>7.0000000000000007E-2</v>
      </c>
      <c r="J142" s="117">
        <f t="shared" ref="J142" si="143">I142*$P$9/1000</f>
        <v>0.21127190000000001</v>
      </c>
      <c r="K142" s="47" t="s">
        <v>91</v>
      </c>
      <c r="L142" s="47" t="s">
        <v>75</v>
      </c>
      <c r="M142" s="37">
        <v>1.01</v>
      </c>
      <c r="N142" s="44">
        <v>1.1000000000000001</v>
      </c>
      <c r="O142" s="38">
        <f t="shared" si="136"/>
        <v>1.1110000000000002</v>
      </c>
      <c r="P142" s="117">
        <f t="shared" ref="P142" si="144">E142*F142</f>
        <v>1.1499017552400004</v>
      </c>
      <c r="Q142" s="117">
        <f t="shared" ref="Q142" si="145">SUM(O142:O145)</f>
        <v>1.1110000000000002</v>
      </c>
      <c r="R142" s="117">
        <f t="shared" ref="R142" si="146">Q142*1.02*1.05*$R$14</f>
        <v>1.2579421932000003</v>
      </c>
    </row>
    <row r="143" spans="1:18" ht="12.75" customHeight="1">
      <c r="A143" s="119"/>
      <c r="B143" s="167"/>
      <c r="C143" s="167"/>
      <c r="D143" s="168"/>
      <c r="E143" s="160"/>
      <c r="F143" s="125"/>
      <c r="G143" s="126"/>
      <c r="H143" s="117"/>
      <c r="I143" s="126"/>
      <c r="J143" s="117"/>
      <c r="K143" s="37"/>
      <c r="L143" s="37"/>
      <c r="M143" s="37"/>
      <c r="N143" s="44"/>
      <c r="O143" s="38">
        <f t="shared" si="136"/>
        <v>0</v>
      </c>
      <c r="P143" s="117"/>
      <c r="Q143" s="117"/>
      <c r="R143" s="117"/>
    </row>
    <row r="144" spans="1:18" ht="12.75" customHeight="1">
      <c r="A144" s="119"/>
      <c r="B144" s="167"/>
      <c r="C144" s="167"/>
      <c r="D144" s="168"/>
      <c r="E144" s="160"/>
      <c r="F144" s="125"/>
      <c r="G144" s="126"/>
      <c r="H144" s="117"/>
      <c r="I144" s="126"/>
      <c r="J144" s="117"/>
      <c r="K144" s="37"/>
      <c r="L144" s="37"/>
      <c r="M144" s="39"/>
      <c r="N144" s="44"/>
      <c r="O144" s="38">
        <f t="shared" si="136"/>
        <v>0</v>
      </c>
      <c r="P144" s="117"/>
      <c r="Q144" s="117"/>
      <c r="R144" s="117"/>
    </row>
    <row r="145" spans="1:18" ht="12.75" customHeight="1">
      <c r="A145" s="120"/>
      <c r="B145" s="167"/>
      <c r="C145" s="167"/>
      <c r="D145" s="168"/>
      <c r="E145" s="160"/>
      <c r="F145" s="125"/>
      <c r="G145" s="126"/>
      <c r="H145" s="117"/>
      <c r="I145" s="126"/>
      <c r="J145" s="117"/>
      <c r="K145" s="37"/>
      <c r="L145" s="37"/>
      <c r="M145" s="37"/>
      <c r="N145" s="44"/>
      <c r="O145" s="38">
        <f t="shared" si="136"/>
        <v>0</v>
      </c>
      <c r="P145" s="117"/>
      <c r="Q145" s="117"/>
      <c r="R145" s="117"/>
    </row>
    <row r="146" spans="1:18" ht="12.75" customHeight="1">
      <c r="A146" s="118">
        <v>19</v>
      </c>
      <c r="B146" s="121" t="s">
        <v>248</v>
      </c>
      <c r="C146" s="122" t="s">
        <v>249</v>
      </c>
      <c r="D146" s="123" t="s">
        <v>78</v>
      </c>
      <c r="E146" s="124">
        <v>3.3</v>
      </c>
      <c r="F146" s="125">
        <f t="shared" ref="F146" si="147">H146+J146+R146</f>
        <v>43.207613625426802</v>
      </c>
      <c r="G146" s="126">
        <v>1.55</v>
      </c>
      <c r="H146" s="117">
        <f t="shared" ref="H146" si="148">G146*$P$8/1000</f>
        <v>3.8418455000000002</v>
      </c>
      <c r="I146" s="126">
        <v>0.33</v>
      </c>
      <c r="J146" s="117">
        <f t="shared" ref="J146" si="149">I146*$P$9/1000</f>
        <v>0.99599610000000005</v>
      </c>
      <c r="K146" s="37" t="s">
        <v>93</v>
      </c>
      <c r="L146" s="37" t="s">
        <v>72</v>
      </c>
      <c r="M146" s="37">
        <v>0.9</v>
      </c>
      <c r="N146" s="44">
        <v>1</v>
      </c>
      <c r="O146" s="38">
        <f t="shared" si="136"/>
        <v>0.9</v>
      </c>
      <c r="P146" s="117">
        <f t="shared" ref="P146" si="150">E146*F146</f>
        <v>142.58512496390844</v>
      </c>
      <c r="Q146" s="117">
        <f t="shared" ref="Q146" si="151">SUM(O146:O149)</f>
        <v>33.887739000000003</v>
      </c>
      <c r="R146" s="117">
        <f t="shared" ref="R146" si="152">Q146*1.02*1.05*$R$14</f>
        <v>38.369772025426805</v>
      </c>
    </row>
    <row r="147" spans="1:18" ht="12.75" customHeight="1">
      <c r="A147" s="119"/>
      <c r="B147" s="121"/>
      <c r="C147" s="122"/>
      <c r="D147" s="123"/>
      <c r="E147" s="124"/>
      <c r="F147" s="125"/>
      <c r="G147" s="126"/>
      <c r="H147" s="117"/>
      <c r="I147" s="126"/>
      <c r="J147" s="117"/>
      <c r="K147" s="37" t="s">
        <v>139</v>
      </c>
      <c r="L147" s="37" t="s">
        <v>99</v>
      </c>
      <c r="M147" s="37">
        <v>1.5599999999999999E-2</v>
      </c>
      <c r="N147" s="44">
        <v>125</v>
      </c>
      <c r="O147" s="38">
        <f t="shared" si="136"/>
        <v>1.95</v>
      </c>
      <c r="P147" s="117"/>
      <c r="Q147" s="117"/>
      <c r="R147" s="117"/>
    </row>
    <row r="148" spans="1:18" ht="12.75" customHeight="1">
      <c r="A148" s="119"/>
      <c r="B148" s="121"/>
      <c r="C148" s="122"/>
      <c r="D148" s="123"/>
      <c r="E148" s="124"/>
      <c r="F148" s="125"/>
      <c r="G148" s="126"/>
      <c r="H148" s="117"/>
      <c r="I148" s="126"/>
      <c r="J148" s="117"/>
      <c r="K148" s="37" t="s">
        <v>77</v>
      </c>
      <c r="L148" s="37" t="s">
        <v>78</v>
      </c>
      <c r="M148" s="37">
        <v>1.02</v>
      </c>
      <c r="N148" s="44">
        <v>27.5</v>
      </c>
      <c r="O148" s="38">
        <f t="shared" si="136"/>
        <v>28.05</v>
      </c>
      <c r="P148" s="117"/>
      <c r="Q148" s="117"/>
      <c r="R148" s="117"/>
    </row>
    <row r="149" spans="1:18" ht="12.75" customHeight="1">
      <c r="A149" s="120"/>
      <c r="B149" s="121"/>
      <c r="C149" s="122"/>
      <c r="D149" s="123"/>
      <c r="E149" s="124"/>
      <c r="F149" s="125"/>
      <c r="G149" s="126"/>
      <c r="H149" s="117"/>
      <c r="I149" s="126"/>
      <c r="J149" s="117"/>
      <c r="K149" s="37" t="s">
        <v>119</v>
      </c>
      <c r="L149" s="37" t="s">
        <v>62</v>
      </c>
      <c r="M149" s="37">
        <v>0.71699999999999997</v>
      </c>
      <c r="N149" s="44">
        <v>4.1669999999999998</v>
      </c>
      <c r="O149" s="38">
        <f t="shared" si="136"/>
        <v>2.9877389999999999</v>
      </c>
      <c r="P149" s="117"/>
      <c r="Q149" s="117"/>
      <c r="R149" s="117"/>
    </row>
    <row r="150" spans="1:18" ht="12.75" customHeight="1">
      <c r="A150" s="118">
        <v>19</v>
      </c>
      <c r="B150" s="122" t="s">
        <v>247</v>
      </c>
      <c r="C150" s="127" t="s">
        <v>243</v>
      </c>
      <c r="D150" s="130" t="s">
        <v>75</v>
      </c>
      <c r="E150" s="133">
        <v>81</v>
      </c>
      <c r="F150" s="125">
        <f t="shared" ref="F150" si="153">H150+J150+R150</f>
        <v>2.2482998039999997</v>
      </c>
      <c r="G150" s="136">
        <v>0.03</v>
      </c>
      <c r="H150" s="117">
        <f t="shared" ref="H150" si="154">G150*$P$8/1000</f>
        <v>7.4358300000000002E-2</v>
      </c>
      <c r="I150" s="136"/>
      <c r="J150" s="117">
        <f t="shared" ref="J150" si="155">I150*$P$9/1000</f>
        <v>0</v>
      </c>
      <c r="K150" s="37" t="s">
        <v>242</v>
      </c>
      <c r="L150" s="37" t="s">
        <v>75</v>
      </c>
      <c r="M150" s="37">
        <v>1</v>
      </c>
      <c r="N150" s="44">
        <v>1.92</v>
      </c>
      <c r="O150" s="38">
        <f t="shared" si="136"/>
        <v>1.92</v>
      </c>
      <c r="P150" s="117">
        <f t="shared" ref="P150" si="156">E150*F150</f>
        <v>182.11228412399998</v>
      </c>
      <c r="Q150" s="117">
        <f t="shared" ref="Q150" si="157">SUM(O150:O153)</f>
        <v>1.92</v>
      </c>
      <c r="R150" s="117">
        <f t="shared" ref="R150" si="158">Q150*1.02*1.05*$R$14</f>
        <v>2.1739415039999996</v>
      </c>
    </row>
    <row r="151" spans="1:18" ht="12.75" customHeight="1">
      <c r="A151" s="119"/>
      <c r="B151" s="122"/>
      <c r="C151" s="128"/>
      <c r="D151" s="131"/>
      <c r="E151" s="134"/>
      <c r="F151" s="125"/>
      <c r="G151" s="137"/>
      <c r="H151" s="117"/>
      <c r="I151" s="137"/>
      <c r="J151" s="117"/>
      <c r="K151" s="37"/>
      <c r="L151" s="37"/>
      <c r="M151" s="37"/>
      <c r="N151" s="44"/>
      <c r="O151" s="38">
        <f t="shared" si="136"/>
        <v>0</v>
      </c>
      <c r="P151" s="117"/>
      <c r="Q151" s="117"/>
      <c r="R151" s="117"/>
    </row>
    <row r="152" spans="1:18" ht="12.75" customHeight="1">
      <c r="A152" s="119"/>
      <c r="B152" s="122"/>
      <c r="C152" s="128"/>
      <c r="D152" s="131"/>
      <c r="E152" s="134"/>
      <c r="F152" s="125"/>
      <c r="G152" s="137"/>
      <c r="H152" s="117"/>
      <c r="I152" s="137"/>
      <c r="J152" s="117"/>
      <c r="K152" s="37"/>
      <c r="L152" s="37"/>
      <c r="M152" s="39"/>
      <c r="N152" s="44"/>
      <c r="O152" s="38">
        <f t="shared" si="136"/>
        <v>0</v>
      </c>
      <c r="P152" s="117"/>
      <c r="Q152" s="117"/>
      <c r="R152" s="117"/>
    </row>
    <row r="153" spans="1:18" ht="12.75" customHeight="1">
      <c r="A153" s="120"/>
      <c r="B153" s="122"/>
      <c r="C153" s="129"/>
      <c r="D153" s="132"/>
      <c r="E153" s="135"/>
      <c r="F153" s="125"/>
      <c r="G153" s="138"/>
      <c r="H153" s="117"/>
      <c r="I153" s="138"/>
      <c r="J153" s="117"/>
      <c r="K153" s="37"/>
      <c r="L153" s="37"/>
      <c r="M153" s="37"/>
      <c r="N153" s="44"/>
      <c r="O153" s="38">
        <f t="shared" si="136"/>
        <v>0</v>
      </c>
      <c r="P153" s="117"/>
      <c r="Q153" s="117"/>
      <c r="R153" s="117"/>
    </row>
    <row r="154" spans="1:18" ht="12.75" customHeight="1">
      <c r="A154" s="118">
        <v>20</v>
      </c>
      <c r="B154" s="122" t="s">
        <v>244</v>
      </c>
      <c r="C154" s="122" t="s">
        <v>245</v>
      </c>
      <c r="D154" s="123" t="s">
        <v>62</v>
      </c>
      <c r="E154" s="123">
        <v>38</v>
      </c>
      <c r="F154" s="125">
        <f t="shared" ref="F154" si="159">H154+J154+R154</f>
        <v>1.3034801558544</v>
      </c>
      <c r="G154" s="126">
        <v>0.38400000000000001</v>
      </c>
      <c r="H154" s="117">
        <f t="shared" ref="H154" si="160">G154*$P$8/1000</f>
        <v>0.95178624000000001</v>
      </c>
      <c r="I154" s="126"/>
      <c r="J154" s="117">
        <f t="shared" ref="J154" si="161">I154*$P$9/1000</f>
        <v>0</v>
      </c>
      <c r="K154" s="37" t="s">
        <v>246</v>
      </c>
      <c r="L154" s="37" t="s">
        <v>72</v>
      </c>
      <c r="M154" s="37">
        <v>0.24399999999999999</v>
      </c>
      <c r="N154" s="44">
        <v>1.2729999999999999</v>
      </c>
      <c r="O154" s="38">
        <f t="shared" si="136"/>
        <v>0.31061199999999994</v>
      </c>
      <c r="P154" s="117">
        <f t="shared" ref="P154" si="162">E154*F154</f>
        <v>49.532245922467197</v>
      </c>
      <c r="Q154" s="117">
        <f t="shared" ref="Q154" si="163">SUM(O154:O157)</f>
        <v>0.31061199999999994</v>
      </c>
      <c r="R154" s="117">
        <f t="shared" ref="R154" si="164">Q154*1.02*1.05*$R$14</f>
        <v>0.35169391585439991</v>
      </c>
    </row>
    <row r="155" spans="1:18" ht="12.75" customHeight="1">
      <c r="A155" s="119"/>
      <c r="B155" s="122"/>
      <c r="C155" s="122"/>
      <c r="D155" s="123"/>
      <c r="E155" s="123"/>
      <c r="F155" s="125"/>
      <c r="G155" s="126"/>
      <c r="H155" s="117"/>
      <c r="I155" s="126"/>
      <c r="J155" s="117"/>
      <c r="K155" s="37"/>
      <c r="L155" s="37"/>
      <c r="M155" s="37"/>
      <c r="N155" s="44"/>
      <c r="O155" s="38">
        <f t="shared" si="136"/>
        <v>0</v>
      </c>
      <c r="P155" s="117"/>
      <c r="Q155" s="117"/>
      <c r="R155" s="117"/>
    </row>
    <row r="156" spans="1:18" ht="12.75" customHeight="1">
      <c r="A156" s="119"/>
      <c r="B156" s="122"/>
      <c r="C156" s="122"/>
      <c r="D156" s="123"/>
      <c r="E156" s="123"/>
      <c r="F156" s="125"/>
      <c r="G156" s="126"/>
      <c r="H156" s="117"/>
      <c r="I156" s="126"/>
      <c r="J156" s="117"/>
      <c r="K156" s="37"/>
      <c r="L156" s="37"/>
      <c r="M156" s="39"/>
      <c r="N156" s="44"/>
      <c r="O156" s="38">
        <f t="shared" si="136"/>
        <v>0</v>
      </c>
      <c r="P156" s="117"/>
      <c r="Q156" s="117"/>
      <c r="R156" s="117"/>
    </row>
    <row r="157" spans="1:18" ht="12.75" customHeight="1">
      <c r="A157" s="120"/>
      <c r="B157" s="122"/>
      <c r="C157" s="122"/>
      <c r="D157" s="123"/>
      <c r="E157" s="123"/>
      <c r="F157" s="125"/>
      <c r="G157" s="126"/>
      <c r="H157" s="117"/>
      <c r="I157" s="126"/>
      <c r="J157" s="117"/>
      <c r="K157" s="37"/>
      <c r="L157" s="37"/>
      <c r="M157" s="37"/>
      <c r="N157" s="44"/>
      <c r="O157" s="38">
        <f t="shared" si="136"/>
        <v>0</v>
      </c>
      <c r="P157" s="117"/>
      <c r="Q157" s="117"/>
      <c r="R157" s="117"/>
    </row>
    <row r="158" spans="1:18">
      <c r="C158" s="36" t="s">
        <v>22</v>
      </c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8">
        <f>SUM(P21:P157)</f>
        <v>4341.012667764282</v>
      </c>
      <c r="Q158" s="57"/>
      <c r="R158" s="59"/>
    </row>
    <row r="159" spans="1:18" ht="2.25" customHeight="1"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8"/>
      <c r="Q159" s="57"/>
      <c r="R159" s="59"/>
    </row>
    <row r="160" spans="1:18">
      <c r="C160" s="36" t="s">
        <v>23</v>
      </c>
      <c r="P160" s="58">
        <f>P158*0.133</f>
        <v>577.35468481264957</v>
      </c>
      <c r="Q160" s="60"/>
      <c r="R160" s="60"/>
    </row>
    <row r="161" spans="2:18" ht="2.25" customHeight="1">
      <c r="P161" s="58"/>
      <c r="Q161" s="60"/>
      <c r="R161" s="60"/>
    </row>
    <row r="162" spans="2:18">
      <c r="C162" s="36" t="s">
        <v>22</v>
      </c>
      <c r="P162" s="58">
        <f>SUM(P158:P160)</f>
        <v>4918.3673525769318</v>
      </c>
      <c r="Q162" s="60"/>
      <c r="R162" s="60"/>
    </row>
    <row r="163" spans="2:18" ht="2.25" customHeight="1">
      <c r="P163" s="58"/>
      <c r="Q163" s="60"/>
      <c r="R163" s="60"/>
    </row>
    <row r="164" spans="2:18">
      <c r="C164" s="36" t="s">
        <v>24</v>
      </c>
      <c r="P164" s="58">
        <f>P162*0.11</f>
        <v>541.02040878346247</v>
      </c>
    </row>
    <row r="165" spans="2:18" ht="1.5" customHeight="1">
      <c r="P165" s="58"/>
    </row>
    <row r="166" spans="2:18">
      <c r="C166" s="36" t="s">
        <v>22</v>
      </c>
      <c r="P166" s="58">
        <f>SUM(P162:P164)</f>
        <v>5459.3877613603945</v>
      </c>
    </row>
    <row r="167" spans="2:18">
      <c r="P167" s="58"/>
    </row>
    <row r="168" spans="2:18">
      <c r="B168" s="61"/>
      <c r="C168" s="61"/>
      <c r="D168" s="61"/>
      <c r="E168" s="61"/>
      <c r="F168" s="61"/>
      <c r="G168" s="61"/>
      <c r="H168" s="177" t="s">
        <v>159</v>
      </c>
      <c r="I168" s="177"/>
      <c r="J168" s="177"/>
      <c r="K168" s="177"/>
      <c r="L168" s="177"/>
      <c r="M168" s="177"/>
      <c r="N168" s="177"/>
      <c r="O168" s="177"/>
      <c r="P168" s="177"/>
      <c r="Q168" s="177"/>
      <c r="R168" s="61"/>
    </row>
    <row r="169" spans="2:18">
      <c r="B169" s="61"/>
      <c r="C169" s="61"/>
      <c r="D169" s="61"/>
      <c r="E169" s="61"/>
      <c r="F169" s="61"/>
      <c r="G169" s="61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61"/>
    </row>
  </sheetData>
  <mergeCells count="485">
    <mergeCell ref="S101:S105"/>
    <mergeCell ref="S106:S109"/>
    <mergeCell ref="S110:S113"/>
    <mergeCell ref="G41:G44"/>
    <mergeCell ref="H41:H44"/>
    <mergeCell ref="I41:I44"/>
    <mergeCell ref="J41:J44"/>
    <mergeCell ref="P41:P44"/>
    <mergeCell ref="Q41:Q44"/>
    <mergeCell ref="R41:R44"/>
    <mergeCell ref="A73:A76"/>
    <mergeCell ref="B73:B76"/>
    <mergeCell ref="C73:C76"/>
    <mergeCell ref="D73:D76"/>
    <mergeCell ref="B29:B32"/>
    <mergeCell ref="C29:C32"/>
    <mergeCell ref="D29:D32"/>
    <mergeCell ref="A41:A44"/>
    <mergeCell ref="B41:B44"/>
    <mergeCell ref="C41:C44"/>
    <mergeCell ref="D41:D44"/>
    <mergeCell ref="E41:E44"/>
    <mergeCell ref="F41:F44"/>
    <mergeCell ref="Q21:Q24"/>
    <mergeCell ref="J21:J24"/>
    <mergeCell ref="C25:C28"/>
    <mergeCell ref="D25:D28"/>
    <mergeCell ref="E25:E28"/>
    <mergeCell ref="F25:F28"/>
    <mergeCell ref="G25:G28"/>
    <mergeCell ref="G29:G32"/>
    <mergeCell ref="H29:H32"/>
    <mergeCell ref="I29:I32"/>
    <mergeCell ref="J29:J32"/>
    <mergeCell ref="P29:P32"/>
    <mergeCell ref="Q29:Q32"/>
    <mergeCell ref="F73:F76"/>
    <mergeCell ref="G73:G76"/>
    <mergeCell ref="H73:H76"/>
    <mergeCell ref="I73:I76"/>
    <mergeCell ref="J73:J76"/>
    <mergeCell ref="P73:P76"/>
    <mergeCell ref="Q73:Q76"/>
    <mergeCell ref="R73:R76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R122:R125"/>
    <mergeCell ref="H118:H121"/>
    <mergeCell ref="I118:I121"/>
    <mergeCell ref="J118:J121"/>
    <mergeCell ref="R126:R129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P114:P117"/>
    <mergeCell ref="Q114:Q117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A126:A129"/>
    <mergeCell ref="B126:B129"/>
    <mergeCell ref="C126:C129"/>
    <mergeCell ref="C110:C113"/>
    <mergeCell ref="D110:D113"/>
    <mergeCell ref="E110:E113"/>
    <mergeCell ref="F110:F113"/>
    <mergeCell ref="G110:G113"/>
    <mergeCell ref="H110:H113"/>
    <mergeCell ref="J126:J129"/>
    <mergeCell ref="P126:P129"/>
    <mergeCell ref="Q126:Q129"/>
    <mergeCell ref="D126:D129"/>
    <mergeCell ref="E126:E129"/>
    <mergeCell ref="F126:F129"/>
    <mergeCell ref="G126:G129"/>
    <mergeCell ref="H126:H129"/>
    <mergeCell ref="I126:I129"/>
    <mergeCell ref="A101:A105"/>
    <mergeCell ref="B101:B105"/>
    <mergeCell ref="C101:C105"/>
    <mergeCell ref="D101:D105"/>
    <mergeCell ref="E101:E105"/>
    <mergeCell ref="F101:F105"/>
    <mergeCell ref="P118:P121"/>
    <mergeCell ref="Q118:Q121"/>
    <mergeCell ref="R118:R121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P106:P109"/>
    <mergeCell ref="Q106:Q109"/>
    <mergeCell ref="R106:R109"/>
    <mergeCell ref="A110:A113"/>
    <mergeCell ref="B110:B113"/>
    <mergeCell ref="Q89:Q92"/>
    <mergeCell ref="R89:R92"/>
    <mergeCell ref="A93:A96"/>
    <mergeCell ref="B93:B96"/>
    <mergeCell ref="C93:C96"/>
    <mergeCell ref="D93:D96"/>
    <mergeCell ref="I110:I113"/>
    <mergeCell ref="J110:J113"/>
    <mergeCell ref="P110:P113"/>
    <mergeCell ref="Q110:Q113"/>
    <mergeCell ref="R110:R113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Q93:Q96"/>
    <mergeCell ref="R93:R96"/>
    <mergeCell ref="G101:G105"/>
    <mergeCell ref="H101:H105"/>
    <mergeCell ref="I101:I105"/>
    <mergeCell ref="J101:J105"/>
    <mergeCell ref="P101:P105"/>
    <mergeCell ref="Q101:Q105"/>
    <mergeCell ref="R101:R105"/>
    <mergeCell ref="H81:H84"/>
    <mergeCell ref="I81:I84"/>
    <mergeCell ref="E93:E96"/>
    <mergeCell ref="F93:F96"/>
    <mergeCell ref="G93:G96"/>
    <mergeCell ref="H93:H96"/>
    <mergeCell ref="I93:I96"/>
    <mergeCell ref="J93:J96"/>
    <mergeCell ref="P93:P96"/>
    <mergeCell ref="J89:J92"/>
    <mergeCell ref="P89:P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1:A84"/>
    <mergeCell ref="B81:B84"/>
    <mergeCell ref="C81:C84"/>
    <mergeCell ref="D81:D84"/>
    <mergeCell ref="E81:E84"/>
    <mergeCell ref="F81:F84"/>
    <mergeCell ref="G81:G84"/>
    <mergeCell ref="P69:P72"/>
    <mergeCell ref="Q69:Q72"/>
    <mergeCell ref="R69:R72"/>
    <mergeCell ref="A77:A80"/>
    <mergeCell ref="B77:B80"/>
    <mergeCell ref="C77:C80"/>
    <mergeCell ref="D77:D80"/>
    <mergeCell ref="F77:F80"/>
    <mergeCell ref="G77:G80"/>
    <mergeCell ref="H77:H80"/>
    <mergeCell ref="I77:I80"/>
    <mergeCell ref="J77:J80"/>
    <mergeCell ref="P77:P80"/>
    <mergeCell ref="Q77:Q80"/>
    <mergeCell ref="R77:R80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H168:Q168"/>
    <mergeCell ref="H169:Q169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8:J141"/>
    <mergeCell ref="H53:H56"/>
    <mergeCell ref="I53:I56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53:A56"/>
    <mergeCell ref="B53:B56"/>
    <mergeCell ref="C53:C56"/>
    <mergeCell ref="D53:D56"/>
    <mergeCell ref="E53:E56"/>
    <mergeCell ref="F53:F56"/>
    <mergeCell ref="G53:G56"/>
    <mergeCell ref="E130:E133"/>
    <mergeCell ref="F130:F133"/>
    <mergeCell ref="G130:G133"/>
    <mergeCell ref="H130:H133"/>
    <mergeCell ref="I130:I133"/>
    <mergeCell ref="P138:P141"/>
    <mergeCell ref="Q138:Q141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42:J145"/>
    <mergeCell ref="P142:P145"/>
    <mergeCell ref="Q142:Q145"/>
    <mergeCell ref="R142:R145"/>
    <mergeCell ref="E77:E80"/>
    <mergeCell ref="A69:A72"/>
    <mergeCell ref="E73:E76"/>
    <mergeCell ref="J130:J133"/>
    <mergeCell ref="P130:P133"/>
    <mergeCell ref="Q130:Q133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P134:P137"/>
    <mergeCell ref="Q134:Q137"/>
    <mergeCell ref="R134:R137"/>
    <mergeCell ref="A130:A133"/>
    <mergeCell ref="B130:B133"/>
    <mergeCell ref="C130:C133"/>
    <mergeCell ref="D130:D133"/>
    <mergeCell ref="G21:G24"/>
    <mergeCell ref="I21:I24"/>
    <mergeCell ref="H21:H24"/>
    <mergeCell ref="B49:B52"/>
    <mergeCell ref="C49:C52"/>
    <mergeCell ref="P21:P24"/>
    <mergeCell ref="C1:G1"/>
    <mergeCell ref="B17:B20"/>
    <mergeCell ref="D3:R3"/>
    <mergeCell ref="J8:K8"/>
    <mergeCell ref="L8:O8"/>
    <mergeCell ref="L9:O9"/>
    <mergeCell ref="E12:E15"/>
    <mergeCell ref="A3:B3"/>
    <mergeCell ref="A49:A52"/>
    <mergeCell ref="B21:B24"/>
    <mergeCell ref="C21:C24"/>
    <mergeCell ref="D21:D24"/>
    <mergeCell ref="E21:E24"/>
    <mergeCell ref="D49:D52"/>
    <mergeCell ref="E49:E52"/>
    <mergeCell ref="G49:G52"/>
    <mergeCell ref="I49:I52"/>
    <mergeCell ref="A29:A32"/>
    <mergeCell ref="C12:C15"/>
    <mergeCell ref="K10:O10"/>
    <mergeCell ref="A9:E9"/>
    <mergeCell ref="Q12:Q14"/>
    <mergeCell ref="D12:D15"/>
    <mergeCell ref="F12:F15"/>
    <mergeCell ref="A10:E10"/>
    <mergeCell ref="F10:G10"/>
    <mergeCell ref="Q17:Q20"/>
    <mergeCell ref="J17:J20"/>
    <mergeCell ref="F17:F20"/>
    <mergeCell ref="C17:C20"/>
    <mergeCell ref="A17:A20"/>
    <mergeCell ref="P17:P20"/>
    <mergeCell ref="H17:H20"/>
    <mergeCell ref="G17:G20"/>
    <mergeCell ref="I17:I20"/>
    <mergeCell ref="D17:D20"/>
    <mergeCell ref="E17:E20"/>
    <mergeCell ref="J37:J40"/>
    <mergeCell ref="P37:P40"/>
    <mergeCell ref="P49:P52"/>
    <mergeCell ref="Q49:Q52"/>
    <mergeCell ref="R49:R52"/>
    <mergeCell ref="H49:H52"/>
    <mergeCell ref="J49:J52"/>
    <mergeCell ref="D4:R4"/>
    <mergeCell ref="A6:Q6"/>
    <mergeCell ref="F9:G9"/>
    <mergeCell ref="G12:O13"/>
    <mergeCell ref="I14:J14"/>
    <mergeCell ref="R21:R24"/>
    <mergeCell ref="A21:A24"/>
    <mergeCell ref="F21:F24"/>
    <mergeCell ref="F49:F52"/>
    <mergeCell ref="A25:A28"/>
    <mergeCell ref="B25:B28"/>
    <mergeCell ref="A12:A15"/>
    <mergeCell ref="K14:O14"/>
    <mergeCell ref="B12:B15"/>
    <mergeCell ref="G14:H14"/>
    <mergeCell ref="P12:P14"/>
    <mergeCell ref="R17:R20"/>
    <mergeCell ref="H33:H36"/>
    <mergeCell ref="I33:I36"/>
    <mergeCell ref="J25:J28"/>
    <mergeCell ref="P25:P28"/>
    <mergeCell ref="Q25:Q28"/>
    <mergeCell ref="R25:R28"/>
    <mergeCell ref="H25:H28"/>
    <mergeCell ref="I25:I28"/>
    <mergeCell ref="J33:J36"/>
    <mergeCell ref="P33:P36"/>
    <mergeCell ref="Q33:Q36"/>
    <mergeCell ref="R33:R36"/>
    <mergeCell ref="R29:R32"/>
    <mergeCell ref="H37:H40"/>
    <mergeCell ref="I37:I40"/>
    <mergeCell ref="E29:E32"/>
    <mergeCell ref="F29:F32"/>
    <mergeCell ref="J45:J48"/>
    <mergeCell ref="P45:P48"/>
    <mergeCell ref="Q45:Q48"/>
    <mergeCell ref="R45:R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33:A36"/>
    <mergeCell ref="B33:B36"/>
    <mergeCell ref="C33:C36"/>
    <mergeCell ref="D33:D36"/>
    <mergeCell ref="E33:E36"/>
    <mergeCell ref="F33:F36"/>
    <mergeCell ref="G33:G36"/>
    <mergeCell ref="H154:H157"/>
    <mergeCell ref="I154:I157"/>
    <mergeCell ref="Q37:Q40"/>
    <mergeCell ref="R37:R40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A37:A40"/>
    <mergeCell ref="B37:B40"/>
    <mergeCell ref="C37:C40"/>
    <mergeCell ref="D37:D40"/>
    <mergeCell ref="E37:E40"/>
    <mergeCell ref="F37:F40"/>
    <mergeCell ref="G37:G40"/>
    <mergeCell ref="J154:J157"/>
    <mergeCell ref="P154:P157"/>
    <mergeCell ref="Q154:Q157"/>
    <mergeCell ref="R154:R157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J146:J149"/>
    <mergeCell ref="P146:P149"/>
    <mergeCell ref="Q146:Q149"/>
    <mergeCell ref="R146:R149"/>
    <mergeCell ref="A154:A157"/>
    <mergeCell ref="B154:B157"/>
    <mergeCell ref="C154:C157"/>
    <mergeCell ref="D154:D157"/>
    <mergeCell ref="E154:E157"/>
    <mergeCell ref="F154:F157"/>
    <mergeCell ref="G154:G157"/>
  </mergeCells>
  <phoneticPr fontId="5" type="noConversion"/>
  <conditionalFormatting sqref="K90">
    <cfRule type="duplicateValues" dxfId="25" priority="15" stopIfTrue="1"/>
  </conditionalFormatting>
  <conditionalFormatting sqref="K75:L75">
    <cfRule type="duplicateValues" dxfId="24" priority="10" stopIfTrue="1"/>
  </conditionalFormatting>
  <conditionalFormatting sqref="K79:L79">
    <cfRule type="duplicateValues" dxfId="23" priority="16" stopIfTrue="1"/>
  </conditionalFormatting>
  <conditionalFormatting sqref="K87:L87">
    <cfRule type="duplicateValues" dxfId="22" priority="12" stopIfTrue="1"/>
  </conditionalFormatting>
  <conditionalFormatting sqref="K95:L95">
    <cfRule type="duplicateValues" dxfId="21" priority="14" stopIfTrue="1"/>
  </conditionalFormatting>
  <conditionalFormatting sqref="K99:L99">
    <cfRule type="duplicateValues" dxfId="20" priority="13" stopIfTrue="1"/>
  </conditionalFormatting>
  <conditionalFormatting sqref="K120:L120">
    <cfRule type="duplicateValues" dxfId="19" priority="11" stopIfTrue="1"/>
  </conditionalFormatting>
  <conditionalFormatting sqref="K144:L144">
    <cfRule type="duplicateValues" dxfId="18" priority="9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2" manualBreakCount="2">
    <brk id="76" max="17" man="1"/>
    <brk id="129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E4DA-BC2F-4F55-A189-B0BBAC34CA82}">
  <dimension ref="A1:U234"/>
  <sheetViews>
    <sheetView showZeros="0" topLeftCell="A211" zoomScaleNormal="100" zoomScaleSheetLayoutView="70" workbookViewId="0">
      <selection activeCell="A219" sqref="A219:T234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hidden="1" customWidth="1"/>
    <col min="7" max="7" width="6.5546875" style="36" hidden="1" customWidth="1"/>
    <col min="8" max="8" width="6.6640625" style="36" hidden="1" customWidth="1"/>
    <col min="9" max="9" width="5.6640625" style="36" hidden="1" customWidth="1"/>
    <col min="10" max="10" width="6.6640625" style="36" hidden="1" customWidth="1"/>
    <col min="11" max="11" width="13" style="36" hidden="1" customWidth="1"/>
    <col min="12" max="12" width="4.6640625" style="36" hidden="1" customWidth="1"/>
    <col min="13" max="13" width="7" style="36" hidden="1" customWidth="1"/>
    <col min="14" max="15" width="7.33203125" style="36" hidden="1" customWidth="1"/>
    <col min="16" max="17" width="8.6640625" style="36" hidden="1" customWidth="1"/>
    <col min="18" max="18" width="9.5546875" style="36" hidden="1" customWidth="1"/>
    <col min="19" max="19" width="9.109375" style="36"/>
    <col min="20" max="20" width="10.5546875" style="36" bestFit="1" customWidth="1"/>
    <col min="21" max="16384" width="9.109375" style="36"/>
  </cols>
  <sheetData>
    <row r="1" spans="1:20" hidden="1">
      <c r="C1" s="155" t="s">
        <v>205</v>
      </c>
      <c r="D1" s="155"/>
      <c r="E1" s="155"/>
      <c r="F1" s="155"/>
      <c r="G1" s="155"/>
    </row>
    <row r="2" spans="1:20" hidden="1"/>
    <row r="3" spans="1:20" ht="28.5" hidden="1" customHeight="1">
      <c r="A3" s="158"/>
      <c r="B3" s="158"/>
      <c r="C3" s="36" t="s">
        <v>21</v>
      </c>
      <c r="D3" s="156" t="s">
        <v>203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20" ht="15" hidden="1" customHeight="1"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0" ht="15" hidden="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0" ht="18.75" hidden="1" customHeight="1">
      <c r="A6" s="146" t="s">
        <v>64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20" ht="15" hidden="1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0" ht="13.8" hidden="1">
      <c r="A8" s="49"/>
      <c r="J8" s="158" t="s">
        <v>17</v>
      </c>
      <c r="K8" s="158"/>
      <c r="L8" s="159" t="s">
        <v>18</v>
      </c>
      <c r="M8" s="159"/>
      <c r="N8" s="159"/>
      <c r="O8" s="159"/>
      <c r="P8" s="50">
        <v>2478.61</v>
      </c>
    </row>
    <row r="9" spans="1:20" ht="13.8" hidden="1">
      <c r="A9" s="152" t="s">
        <v>15</v>
      </c>
      <c r="B9" s="152"/>
      <c r="C9" s="152"/>
      <c r="D9" s="152"/>
      <c r="E9" s="152"/>
      <c r="F9" s="147" t="e">
        <f>#REF!</f>
        <v>#REF!</v>
      </c>
      <c r="G9" s="148"/>
      <c r="H9" s="51" t="s">
        <v>16</v>
      </c>
      <c r="L9" s="159" t="s">
        <v>19</v>
      </c>
      <c r="M9" s="159"/>
      <c r="N9" s="159"/>
      <c r="O9" s="159"/>
      <c r="P9" s="50">
        <v>3018.17</v>
      </c>
    </row>
    <row r="10" spans="1:20" ht="13.8" hidden="1">
      <c r="A10" s="152"/>
      <c r="B10" s="152"/>
      <c r="C10" s="152"/>
      <c r="D10" s="152"/>
      <c r="E10" s="152"/>
      <c r="F10" s="147"/>
      <c r="G10" s="148"/>
      <c r="H10" s="51"/>
      <c r="K10" s="151" t="s">
        <v>20</v>
      </c>
      <c r="L10" s="151"/>
      <c r="M10" s="151"/>
      <c r="N10" s="151"/>
      <c r="O10" s="151"/>
      <c r="P10" s="65">
        <v>1.0571999999999999</v>
      </c>
    </row>
    <row r="11" spans="1:20" ht="38.25" customHeight="1">
      <c r="A11" s="205" t="s">
        <v>217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</row>
    <row r="12" spans="1:20" ht="87.75" customHeight="1">
      <c r="A12" s="207" t="s">
        <v>222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</row>
    <row r="13" spans="1:20" ht="22.5" customHeight="1">
      <c r="A13" s="149" t="s">
        <v>0</v>
      </c>
      <c r="B13" s="150" t="s">
        <v>218</v>
      </c>
      <c r="C13" s="149" t="s">
        <v>219</v>
      </c>
      <c r="D13" s="150" t="s">
        <v>220</v>
      </c>
      <c r="E13" s="150" t="s">
        <v>221</v>
      </c>
      <c r="F13" s="150" t="s">
        <v>5</v>
      </c>
      <c r="G13" s="149" t="s">
        <v>6</v>
      </c>
      <c r="H13" s="149"/>
      <c r="I13" s="149"/>
      <c r="J13" s="149"/>
      <c r="K13" s="149"/>
      <c r="L13" s="149"/>
      <c r="M13" s="149"/>
      <c r="N13" s="149"/>
      <c r="O13" s="149"/>
      <c r="P13" s="149" t="s">
        <v>7</v>
      </c>
      <c r="Q13" s="149" t="s">
        <v>8</v>
      </c>
      <c r="R13" s="53" t="s">
        <v>8</v>
      </c>
      <c r="S13" s="198" t="s">
        <v>214</v>
      </c>
      <c r="T13" s="198" t="s">
        <v>215</v>
      </c>
    </row>
    <row r="14" spans="1:20" ht="13.5" customHeight="1">
      <c r="A14" s="149"/>
      <c r="B14" s="150"/>
      <c r="C14" s="149"/>
      <c r="D14" s="150"/>
      <c r="E14" s="150"/>
      <c r="F14" s="150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53" t="s">
        <v>9</v>
      </c>
      <c r="S14" s="198"/>
      <c r="T14" s="198"/>
    </row>
    <row r="15" spans="1:20" ht="20.25" customHeight="1">
      <c r="A15" s="149"/>
      <c r="B15" s="150"/>
      <c r="C15" s="149"/>
      <c r="D15" s="150"/>
      <c r="E15" s="150"/>
      <c r="F15" s="150"/>
      <c r="G15" s="149" t="s">
        <v>10</v>
      </c>
      <c r="H15" s="149"/>
      <c r="I15" s="149" t="s">
        <v>11</v>
      </c>
      <c r="J15" s="149"/>
      <c r="K15" s="149" t="s">
        <v>12</v>
      </c>
      <c r="L15" s="149"/>
      <c r="M15" s="149"/>
      <c r="N15" s="149"/>
      <c r="O15" s="149"/>
      <c r="P15" s="149"/>
      <c r="Q15" s="149"/>
      <c r="R15" s="54">
        <f>P10</f>
        <v>1.0571999999999999</v>
      </c>
      <c r="S15" s="198"/>
      <c r="T15" s="198"/>
    </row>
    <row r="16" spans="1:20" ht="43.8">
      <c r="A16" s="149"/>
      <c r="B16" s="150"/>
      <c r="C16" s="149"/>
      <c r="D16" s="150"/>
      <c r="E16" s="150"/>
      <c r="F16" s="150"/>
      <c r="G16" s="66" t="s">
        <v>89</v>
      </c>
      <c r="H16" s="66" t="s">
        <v>88</v>
      </c>
      <c r="I16" s="66" t="s">
        <v>89</v>
      </c>
      <c r="J16" s="66" t="s">
        <v>88</v>
      </c>
      <c r="K16" s="46" t="s">
        <v>27</v>
      </c>
      <c r="L16" s="66" t="s">
        <v>87</v>
      </c>
      <c r="M16" s="46" t="s">
        <v>13</v>
      </c>
      <c r="N16" s="46" t="s">
        <v>86</v>
      </c>
      <c r="O16" s="66" t="s">
        <v>7</v>
      </c>
      <c r="P16" s="38" t="s">
        <v>85</v>
      </c>
      <c r="Q16" s="55" t="s">
        <v>85</v>
      </c>
      <c r="R16" s="45" t="s">
        <v>85</v>
      </c>
      <c r="S16" s="76" t="s">
        <v>216</v>
      </c>
      <c r="T16" s="76" t="s">
        <v>216</v>
      </c>
    </row>
    <row r="17" spans="1:20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  <c r="P17" s="56">
        <v>16</v>
      </c>
      <c r="Q17" s="56">
        <v>17</v>
      </c>
      <c r="R17" s="56">
        <v>18</v>
      </c>
      <c r="S17" s="77">
        <v>6</v>
      </c>
      <c r="T17" s="77">
        <v>7</v>
      </c>
    </row>
    <row r="18" spans="1:20">
      <c r="A18" s="123"/>
      <c r="B18" s="122"/>
      <c r="C18" s="153" t="s">
        <v>136</v>
      </c>
      <c r="D18" s="123"/>
      <c r="E18" s="125"/>
      <c r="F18" s="125">
        <f>H18+J18+R18</f>
        <v>0</v>
      </c>
      <c r="G18" s="126"/>
      <c r="H18" s="117">
        <f>G18*$P$8/1000</f>
        <v>0</v>
      </c>
      <c r="I18" s="126"/>
      <c r="J18" s="117">
        <f>I18*$P$9/1000</f>
        <v>0</v>
      </c>
      <c r="K18" s="37"/>
      <c r="L18" s="37"/>
      <c r="M18" s="37"/>
      <c r="N18" s="44"/>
      <c r="O18" s="38">
        <f t="shared" ref="O18:O97" si="0">M18*N18</f>
        <v>0</v>
      </c>
      <c r="P18" s="117">
        <f>E18*F18</f>
        <v>0</v>
      </c>
      <c r="Q18" s="117">
        <f>SUM(O18:O21)</f>
        <v>0</v>
      </c>
      <c r="R18" s="117">
        <f>Q18*1.02*1.05*$R$15</f>
        <v>0</v>
      </c>
      <c r="S18" s="199">
        <f>1.133*1.005*1.0195*1.11</f>
        <v>1.2885645539249999</v>
      </c>
      <c r="T18" s="200"/>
    </row>
    <row r="19" spans="1:20">
      <c r="A19" s="123"/>
      <c r="B19" s="122"/>
      <c r="C19" s="153"/>
      <c r="D19" s="123"/>
      <c r="E19" s="125"/>
      <c r="F19" s="125"/>
      <c r="G19" s="126"/>
      <c r="H19" s="117"/>
      <c r="I19" s="126"/>
      <c r="J19" s="117"/>
      <c r="K19" s="37"/>
      <c r="L19" s="37"/>
      <c r="M19" s="37"/>
      <c r="N19" s="44"/>
      <c r="O19" s="38">
        <f t="shared" si="0"/>
        <v>0</v>
      </c>
      <c r="P19" s="117"/>
      <c r="Q19" s="117"/>
      <c r="R19" s="117"/>
      <c r="S19" s="199"/>
      <c r="T19" s="200"/>
    </row>
    <row r="20" spans="1:20">
      <c r="A20" s="123"/>
      <c r="B20" s="122"/>
      <c r="C20" s="153"/>
      <c r="D20" s="123"/>
      <c r="E20" s="125"/>
      <c r="F20" s="125"/>
      <c r="G20" s="126"/>
      <c r="H20" s="117"/>
      <c r="I20" s="126"/>
      <c r="J20" s="117"/>
      <c r="K20" s="37"/>
      <c r="L20" s="37"/>
      <c r="M20" s="39"/>
      <c r="N20" s="44"/>
      <c r="O20" s="38">
        <f t="shared" si="0"/>
        <v>0</v>
      </c>
      <c r="P20" s="117"/>
      <c r="Q20" s="117"/>
      <c r="R20" s="117"/>
      <c r="S20" s="199"/>
      <c r="T20" s="200"/>
    </row>
    <row r="21" spans="1:20" ht="12.75" customHeight="1">
      <c r="A21" s="123"/>
      <c r="B21" s="122"/>
      <c r="C21" s="153"/>
      <c r="D21" s="123"/>
      <c r="E21" s="125"/>
      <c r="F21" s="125"/>
      <c r="G21" s="126"/>
      <c r="H21" s="117"/>
      <c r="I21" s="126"/>
      <c r="J21" s="117"/>
      <c r="K21" s="37"/>
      <c r="L21" s="37"/>
      <c r="M21" s="37"/>
      <c r="N21" s="44"/>
      <c r="O21" s="38">
        <f t="shared" si="0"/>
        <v>0</v>
      </c>
      <c r="P21" s="117"/>
      <c r="Q21" s="117"/>
      <c r="R21" s="117"/>
      <c r="S21" s="199"/>
      <c r="T21" s="200"/>
    </row>
    <row r="22" spans="1:20" ht="12.75" customHeight="1">
      <c r="A22" s="123">
        <v>1</v>
      </c>
      <c r="B22" s="122" t="s">
        <v>104</v>
      </c>
      <c r="C22" s="122" t="s">
        <v>206</v>
      </c>
      <c r="D22" s="178" t="s">
        <v>134</v>
      </c>
      <c r="E22" s="172">
        <v>270</v>
      </c>
      <c r="F22" s="125">
        <f t="shared" ref="F22" si="1">H22+J22+R22</f>
        <v>0.41611977</v>
      </c>
      <c r="G22" s="126">
        <v>0.107</v>
      </c>
      <c r="H22" s="117">
        <f t="shared" ref="H22" si="2">G22*$P$8/1000</f>
        <v>0.26521127</v>
      </c>
      <c r="I22" s="126">
        <v>0.05</v>
      </c>
      <c r="J22" s="117">
        <f t="shared" ref="J22" si="3">I22*$P$9/1000</f>
        <v>0.1509085</v>
      </c>
      <c r="K22" s="37"/>
      <c r="L22" s="37"/>
      <c r="M22" s="37"/>
      <c r="N22" s="41"/>
      <c r="O22" s="38">
        <f t="shared" si="0"/>
        <v>0</v>
      </c>
      <c r="P22" s="117">
        <f t="shared" ref="P22" si="4">E22*F22</f>
        <v>112.35233789999999</v>
      </c>
      <c r="Q22" s="117">
        <f t="shared" ref="Q22" si="5">SUM(O22:O25)</f>
        <v>0</v>
      </c>
      <c r="R22" s="117">
        <f t="shared" ref="R22" si="6">Q22*1.02*1.05*$R$15</f>
        <v>0</v>
      </c>
      <c r="S22" s="197">
        <f>F22*$S$18</f>
        <v>0.53619718580942355</v>
      </c>
      <c r="T22" s="197">
        <f>S22*E22</f>
        <v>144.77324016854436</v>
      </c>
    </row>
    <row r="23" spans="1:20" ht="12.75" customHeight="1">
      <c r="A23" s="123"/>
      <c r="B23" s="122"/>
      <c r="C23" s="122"/>
      <c r="D23" s="179"/>
      <c r="E23" s="172"/>
      <c r="F23" s="125"/>
      <c r="G23" s="126"/>
      <c r="H23" s="117"/>
      <c r="I23" s="126"/>
      <c r="J23" s="117"/>
      <c r="K23" s="37"/>
      <c r="L23" s="37"/>
      <c r="M23" s="37"/>
      <c r="N23" s="44"/>
      <c r="O23" s="38">
        <f t="shared" si="0"/>
        <v>0</v>
      </c>
      <c r="P23" s="117"/>
      <c r="Q23" s="117"/>
      <c r="R23" s="117"/>
      <c r="S23" s="197"/>
      <c r="T23" s="197"/>
    </row>
    <row r="24" spans="1:20" ht="12.75" customHeight="1">
      <c r="A24" s="123"/>
      <c r="B24" s="122"/>
      <c r="C24" s="122"/>
      <c r="D24" s="179"/>
      <c r="E24" s="172"/>
      <c r="F24" s="125"/>
      <c r="G24" s="126"/>
      <c r="H24" s="117"/>
      <c r="I24" s="126"/>
      <c r="J24" s="117"/>
      <c r="K24" s="37"/>
      <c r="L24" s="37"/>
      <c r="M24" s="37"/>
      <c r="N24" s="44"/>
      <c r="O24" s="38">
        <f t="shared" si="0"/>
        <v>0</v>
      </c>
      <c r="P24" s="117"/>
      <c r="Q24" s="117"/>
      <c r="R24" s="117"/>
      <c r="S24" s="197"/>
      <c r="T24" s="197"/>
    </row>
    <row r="25" spans="1:20" ht="12.75" customHeight="1">
      <c r="A25" s="123"/>
      <c r="B25" s="122"/>
      <c r="C25" s="122"/>
      <c r="D25" s="179"/>
      <c r="E25" s="172"/>
      <c r="F25" s="125"/>
      <c r="G25" s="126"/>
      <c r="H25" s="117"/>
      <c r="I25" s="126"/>
      <c r="J25" s="117"/>
      <c r="K25" s="37"/>
      <c r="L25" s="37"/>
      <c r="M25" s="37"/>
      <c r="N25" s="44"/>
      <c r="O25" s="38">
        <f t="shared" si="0"/>
        <v>0</v>
      </c>
      <c r="P25" s="117"/>
      <c r="Q25" s="117"/>
      <c r="R25" s="117"/>
      <c r="S25" s="197"/>
      <c r="T25" s="197"/>
    </row>
    <row r="26" spans="1:20" ht="12.75" customHeight="1">
      <c r="A26" s="123">
        <v>2</v>
      </c>
      <c r="B26" s="122" t="s">
        <v>96</v>
      </c>
      <c r="C26" s="122" t="s">
        <v>141</v>
      </c>
      <c r="D26" s="123" t="s">
        <v>74</v>
      </c>
      <c r="E26" s="125">
        <v>20.25</v>
      </c>
      <c r="F26" s="125">
        <f t="shared" ref="F26:F102" si="7">H26+J26+R26</f>
        <v>4.4135771400000001</v>
      </c>
      <c r="G26" s="154">
        <v>0.82599999999999996</v>
      </c>
      <c r="H26" s="117">
        <f t="shared" ref="H26:H102" si="8">G26*$P$8/1000</f>
        <v>2.0473318599999999</v>
      </c>
      <c r="I26" s="126">
        <v>0.78400000000000003</v>
      </c>
      <c r="J26" s="117">
        <f t="shared" ref="J26" si="9">I26*$P$9/1000</f>
        <v>2.3662452800000002</v>
      </c>
      <c r="K26" s="37"/>
      <c r="L26" s="37"/>
      <c r="M26" s="37"/>
      <c r="N26" s="44"/>
      <c r="O26" s="38">
        <f t="shared" si="0"/>
        <v>0</v>
      </c>
      <c r="P26" s="117">
        <f t="shared" ref="P26" si="10">E26*F26</f>
        <v>89.374937084999999</v>
      </c>
      <c r="Q26" s="117">
        <f t="shared" ref="Q26" si="11">SUM(O26:O29)</f>
        <v>0</v>
      </c>
      <c r="R26" s="117">
        <f t="shared" ref="R26" si="12">Q26*1.02*1.05*$R$15</f>
        <v>0</v>
      </c>
      <c r="S26" s="197">
        <f t="shared" ref="S26" si="13">F26*$S$18</f>
        <v>5.6871790586176774</v>
      </c>
      <c r="T26" s="197">
        <f t="shared" ref="T26" si="14">S26*E26</f>
        <v>115.16537593700797</v>
      </c>
    </row>
    <row r="27" spans="1:20" ht="12.75" customHeight="1">
      <c r="A27" s="123"/>
      <c r="B27" s="122"/>
      <c r="C27" s="122"/>
      <c r="D27" s="123"/>
      <c r="E27" s="125"/>
      <c r="F27" s="125"/>
      <c r="G27" s="154"/>
      <c r="H27" s="117"/>
      <c r="I27" s="126"/>
      <c r="J27" s="117"/>
      <c r="K27" s="37"/>
      <c r="L27" s="37"/>
      <c r="M27" s="37"/>
      <c r="N27" s="44"/>
      <c r="O27" s="38">
        <f t="shared" si="0"/>
        <v>0</v>
      </c>
      <c r="P27" s="117"/>
      <c r="Q27" s="117"/>
      <c r="R27" s="117"/>
      <c r="S27" s="197"/>
      <c r="T27" s="197"/>
    </row>
    <row r="28" spans="1:20" ht="12.75" customHeight="1">
      <c r="A28" s="123"/>
      <c r="B28" s="122"/>
      <c r="C28" s="122"/>
      <c r="D28" s="123"/>
      <c r="E28" s="125"/>
      <c r="F28" s="125"/>
      <c r="G28" s="154"/>
      <c r="H28" s="117"/>
      <c r="I28" s="126"/>
      <c r="J28" s="117"/>
      <c r="K28" s="37"/>
      <c r="L28" s="37"/>
      <c r="M28" s="37"/>
      <c r="N28" s="44"/>
      <c r="O28" s="38">
        <f t="shared" si="0"/>
        <v>0</v>
      </c>
      <c r="P28" s="117"/>
      <c r="Q28" s="117"/>
      <c r="R28" s="117"/>
      <c r="S28" s="197"/>
      <c r="T28" s="197"/>
    </row>
    <row r="29" spans="1:20" ht="12.75" customHeight="1">
      <c r="A29" s="123"/>
      <c r="B29" s="122"/>
      <c r="C29" s="122"/>
      <c r="D29" s="123"/>
      <c r="E29" s="125"/>
      <c r="F29" s="125"/>
      <c r="G29" s="154"/>
      <c r="H29" s="117"/>
      <c r="I29" s="126"/>
      <c r="J29" s="117"/>
      <c r="K29" s="37"/>
      <c r="L29" s="37"/>
      <c r="M29" s="37"/>
      <c r="N29" s="44"/>
      <c r="O29" s="38">
        <f t="shared" si="0"/>
        <v>0</v>
      </c>
      <c r="P29" s="117"/>
      <c r="Q29" s="117"/>
      <c r="R29" s="117"/>
      <c r="S29" s="197"/>
      <c r="T29" s="197"/>
    </row>
    <row r="30" spans="1:20" ht="12.75" customHeight="1">
      <c r="A30" s="123">
        <v>3</v>
      </c>
      <c r="B30" s="122" t="s">
        <v>111</v>
      </c>
      <c r="C30" s="122" t="s">
        <v>142</v>
      </c>
      <c r="D30" s="123" t="s">
        <v>74</v>
      </c>
      <c r="E30" s="125">
        <v>55.35</v>
      </c>
      <c r="F30" s="125">
        <f t="shared" si="7"/>
        <v>0.72787477200000006</v>
      </c>
      <c r="G30" s="144">
        <v>7.1800000000000003E-2</v>
      </c>
      <c r="H30" s="117">
        <f t="shared" si="8"/>
        <v>0.17796419800000002</v>
      </c>
      <c r="I30" s="144">
        <v>0.1822</v>
      </c>
      <c r="J30" s="117">
        <f t="shared" ref="J30" si="15">I30*$P$9/1000</f>
        <v>0.54991057399999999</v>
      </c>
      <c r="K30" s="37"/>
      <c r="L30" s="37"/>
      <c r="M30" s="37"/>
      <c r="N30" s="44"/>
      <c r="O30" s="38">
        <f t="shared" si="0"/>
        <v>0</v>
      </c>
      <c r="P30" s="117">
        <f t="shared" ref="P30" si="16">E30*F30</f>
        <v>40.287868630200002</v>
      </c>
      <c r="Q30" s="117">
        <f t="shared" ref="Q30" si="17">SUM(O30:O33)</f>
        <v>0</v>
      </c>
      <c r="R30" s="117">
        <f t="shared" ref="R30" si="18">Q30*1.02*1.05*$R$15</f>
        <v>0</v>
      </c>
      <c r="S30" s="197">
        <f t="shared" ref="S30" si="19">F30*$S$18</f>
        <v>0.93791363089544111</v>
      </c>
      <c r="T30" s="197">
        <f t="shared" ref="T30" si="20">S30*E30</f>
        <v>51.913519470062667</v>
      </c>
    </row>
    <row r="31" spans="1:20" ht="12.75" customHeight="1">
      <c r="A31" s="123"/>
      <c r="B31" s="122"/>
      <c r="C31" s="122"/>
      <c r="D31" s="123"/>
      <c r="E31" s="125"/>
      <c r="F31" s="125"/>
      <c r="G31" s="144"/>
      <c r="H31" s="117"/>
      <c r="I31" s="144"/>
      <c r="J31" s="117"/>
      <c r="K31" s="37"/>
      <c r="L31" s="37"/>
      <c r="M31" s="37"/>
      <c r="N31" s="44"/>
      <c r="O31" s="38">
        <f t="shared" si="0"/>
        <v>0</v>
      </c>
      <c r="P31" s="117"/>
      <c r="Q31" s="117"/>
      <c r="R31" s="117"/>
      <c r="S31" s="197"/>
      <c r="T31" s="197"/>
    </row>
    <row r="32" spans="1:20" ht="12.75" customHeight="1">
      <c r="A32" s="123"/>
      <c r="B32" s="122"/>
      <c r="C32" s="122"/>
      <c r="D32" s="123"/>
      <c r="E32" s="125"/>
      <c r="F32" s="125"/>
      <c r="G32" s="144"/>
      <c r="H32" s="117"/>
      <c r="I32" s="144"/>
      <c r="J32" s="117"/>
      <c r="K32" s="37"/>
      <c r="L32" s="37"/>
      <c r="M32" s="37"/>
      <c r="N32" s="44"/>
      <c r="O32" s="38">
        <f t="shared" si="0"/>
        <v>0</v>
      </c>
      <c r="P32" s="117"/>
      <c r="Q32" s="117"/>
      <c r="R32" s="117"/>
      <c r="S32" s="197"/>
      <c r="T32" s="197"/>
    </row>
    <row r="33" spans="1:20" ht="12.75" customHeight="1">
      <c r="A33" s="123"/>
      <c r="B33" s="122"/>
      <c r="C33" s="122"/>
      <c r="D33" s="123"/>
      <c r="E33" s="125"/>
      <c r="F33" s="125"/>
      <c r="G33" s="144"/>
      <c r="H33" s="117"/>
      <c r="I33" s="144"/>
      <c r="J33" s="117"/>
      <c r="K33" s="37"/>
      <c r="L33" s="37"/>
      <c r="M33" s="37"/>
      <c r="N33" s="44"/>
      <c r="O33" s="38">
        <f t="shared" si="0"/>
        <v>0</v>
      </c>
      <c r="P33" s="117"/>
      <c r="Q33" s="117"/>
      <c r="R33" s="117"/>
      <c r="S33" s="197"/>
      <c r="T33" s="197"/>
    </row>
    <row r="34" spans="1:20" ht="12.75" customHeight="1">
      <c r="A34" s="123">
        <v>4</v>
      </c>
      <c r="B34" s="122" t="s">
        <v>76</v>
      </c>
      <c r="C34" s="122" t="s">
        <v>207</v>
      </c>
      <c r="D34" s="178" t="s">
        <v>75</v>
      </c>
      <c r="E34" s="133">
        <v>149</v>
      </c>
      <c r="F34" s="125">
        <f t="shared" si="7"/>
        <v>1.0905884000000001</v>
      </c>
      <c r="G34" s="126">
        <v>0.44</v>
      </c>
      <c r="H34" s="117">
        <f t="shared" si="8"/>
        <v>1.0905884000000001</v>
      </c>
      <c r="I34" s="126"/>
      <c r="J34" s="117">
        <f t="shared" ref="J34" si="21">I34*$P$9/1000</f>
        <v>0</v>
      </c>
      <c r="K34" s="37"/>
      <c r="L34" s="37"/>
      <c r="M34" s="37"/>
      <c r="N34" s="41"/>
      <c r="O34" s="38">
        <f t="shared" si="0"/>
        <v>0</v>
      </c>
      <c r="P34" s="117">
        <f t="shared" ref="P34" si="22">E34*F34</f>
        <v>162.49767160000002</v>
      </c>
      <c r="Q34" s="117">
        <f t="shared" ref="Q34" si="23">SUM(O34:O37)</f>
        <v>0</v>
      </c>
      <c r="R34" s="117">
        <f t="shared" ref="R34" si="24">Q34*1.02*1.05*$R$15</f>
        <v>0</v>
      </c>
      <c r="S34" s="197">
        <f t="shared" ref="S34" si="25">F34*$S$18</f>
        <v>1.4052935551617796</v>
      </c>
      <c r="T34" s="197">
        <f t="shared" ref="T34" si="26">S34*E34</f>
        <v>209.38873971910516</v>
      </c>
    </row>
    <row r="35" spans="1:20" ht="12.75" customHeight="1">
      <c r="A35" s="123"/>
      <c r="B35" s="122"/>
      <c r="C35" s="122"/>
      <c r="D35" s="179"/>
      <c r="E35" s="134"/>
      <c r="F35" s="125"/>
      <c r="G35" s="126"/>
      <c r="H35" s="117"/>
      <c r="I35" s="126"/>
      <c r="J35" s="117"/>
      <c r="K35" s="37"/>
      <c r="L35" s="37"/>
      <c r="M35" s="37"/>
      <c r="N35" s="41"/>
      <c r="O35" s="38">
        <f t="shared" si="0"/>
        <v>0</v>
      </c>
      <c r="P35" s="117"/>
      <c r="Q35" s="117"/>
      <c r="R35" s="117"/>
      <c r="S35" s="197"/>
      <c r="T35" s="197"/>
    </row>
    <row r="36" spans="1:20" ht="12.75" customHeight="1">
      <c r="A36" s="123"/>
      <c r="B36" s="122"/>
      <c r="C36" s="122"/>
      <c r="D36" s="179"/>
      <c r="E36" s="134"/>
      <c r="F36" s="125"/>
      <c r="G36" s="126"/>
      <c r="H36" s="117"/>
      <c r="I36" s="126"/>
      <c r="J36" s="117"/>
      <c r="K36" s="37"/>
      <c r="L36" s="37"/>
      <c r="M36" s="37"/>
      <c r="N36" s="41"/>
      <c r="O36" s="38">
        <f t="shared" si="0"/>
        <v>0</v>
      </c>
      <c r="P36" s="117"/>
      <c r="Q36" s="117"/>
      <c r="R36" s="117"/>
      <c r="S36" s="197"/>
      <c r="T36" s="197"/>
    </row>
    <row r="37" spans="1:20" ht="12.75" customHeight="1">
      <c r="A37" s="123"/>
      <c r="B37" s="122"/>
      <c r="C37" s="122"/>
      <c r="D37" s="179"/>
      <c r="E37" s="135"/>
      <c r="F37" s="125"/>
      <c r="G37" s="126"/>
      <c r="H37" s="117"/>
      <c r="I37" s="126"/>
      <c r="J37" s="117"/>
      <c r="K37" s="37"/>
      <c r="L37" s="37"/>
      <c r="M37" s="37"/>
      <c r="N37" s="44"/>
      <c r="O37" s="38">
        <f t="shared" si="0"/>
        <v>0</v>
      </c>
      <c r="P37" s="117"/>
      <c r="Q37" s="117"/>
      <c r="R37" s="117"/>
      <c r="S37" s="197"/>
      <c r="T37" s="197"/>
    </row>
    <row r="38" spans="1:20" ht="12.75" customHeight="1">
      <c r="A38" s="123">
        <v>5</v>
      </c>
      <c r="B38" s="127" t="s">
        <v>151</v>
      </c>
      <c r="C38" s="127" t="s">
        <v>208</v>
      </c>
      <c r="D38" s="123" t="s">
        <v>74</v>
      </c>
      <c r="E38" s="139">
        <v>97.2</v>
      </c>
      <c r="F38" s="125">
        <f t="shared" si="7"/>
        <v>21.329529999999998</v>
      </c>
      <c r="G38" s="142">
        <v>4.0999999999999996</v>
      </c>
      <c r="H38" s="117">
        <f t="shared" si="8"/>
        <v>10.162300999999999</v>
      </c>
      <c r="I38" s="143">
        <v>3.7</v>
      </c>
      <c r="J38" s="117">
        <f t="shared" ref="J38" si="27">I38*$P$9/1000</f>
        <v>11.167229000000001</v>
      </c>
      <c r="K38" s="37"/>
      <c r="L38" s="37"/>
      <c r="M38" s="37"/>
      <c r="N38" s="41"/>
      <c r="O38" s="38">
        <f t="shared" si="0"/>
        <v>0</v>
      </c>
      <c r="P38" s="117">
        <f t="shared" ref="P38" si="28">E38*F38</f>
        <v>2073.2303159999997</v>
      </c>
      <c r="Q38" s="117">
        <f t="shared" ref="Q38" si="29">SUM(O38:O41)</f>
        <v>0</v>
      </c>
      <c r="R38" s="117">
        <f t="shared" ref="R38" si="30">Q38*1.02*1.05*$R$15</f>
        <v>0</v>
      </c>
      <c r="S38" s="197">
        <f t="shared" ref="S38" si="31">F38*$S$18</f>
        <v>27.484476309879902</v>
      </c>
      <c r="T38" s="197">
        <f t="shared" ref="T38" si="32">S38*E38</f>
        <v>2671.4910973203264</v>
      </c>
    </row>
    <row r="39" spans="1:20" ht="12.75" customHeight="1">
      <c r="A39" s="123"/>
      <c r="B39" s="128"/>
      <c r="C39" s="128"/>
      <c r="D39" s="123"/>
      <c r="E39" s="140"/>
      <c r="F39" s="125"/>
      <c r="G39" s="142"/>
      <c r="H39" s="117"/>
      <c r="I39" s="143"/>
      <c r="J39" s="117"/>
      <c r="K39" s="37"/>
      <c r="L39" s="37"/>
      <c r="M39" s="37"/>
      <c r="N39" s="41"/>
      <c r="O39" s="38">
        <f t="shared" si="0"/>
        <v>0</v>
      </c>
      <c r="P39" s="117"/>
      <c r="Q39" s="117"/>
      <c r="R39" s="117"/>
      <c r="S39" s="197"/>
      <c r="T39" s="197"/>
    </row>
    <row r="40" spans="1:20" ht="12.75" customHeight="1">
      <c r="A40" s="123"/>
      <c r="B40" s="128"/>
      <c r="C40" s="128"/>
      <c r="D40" s="123"/>
      <c r="E40" s="140"/>
      <c r="F40" s="125"/>
      <c r="G40" s="142"/>
      <c r="H40" s="117"/>
      <c r="I40" s="143"/>
      <c r="J40" s="117"/>
      <c r="K40" s="37"/>
      <c r="L40" s="37"/>
      <c r="M40" s="37"/>
      <c r="N40" s="41"/>
      <c r="O40" s="38">
        <f t="shared" si="0"/>
        <v>0</v>
      </c>
      <c r="P40" s="117"/>
      <c r="Q40" s="117"/>
      <c r="R40" s="117"/>
      <c r="S40" s="197"/>
      <c r="T40" s="197"/>
    </row>
    <row r="41" spans="1:20" ht="12.75" customHeight="1">
      <c r="A41" s="123"/>
      <c r="B41" s="129"/>
      <c r="C41" s="129"/>
      <c r="D41" s="123"/>
      <c r="E41" s="141"/>
      <c r="F41" s="125"/>
      <c r="G41" s="142"/>
      <c r="H41" s="117"/>
      <c r="I41" s="143"/>
      <c r="J41" s="117"/>
      <c r="K41" s="37"/>
      <c r="L41" s="37"/>
      <c r="M41" s="37"/>
      <c r="N41" s="44"/>
      <c r="O41" s="38">
        <f t="shared" si="0"/>
        <v>0</v>
      </c>
      <c r="P41" s="117"/>
      <c r="Q41" s="117"/>
      <c r="R41" s="117"/>
      <c r="S41" s="197"/>
      <c r="T41" s="197"/>
    </row>
    <row r="42" spans="1:20" ht="12.75" customHeight="1">
      <c r="A42" s="123">
        <v>6</v>
      </c>
      <c r="B42" s="122" t="s">
        <v>146</v>
      </c>
      <c r="C42" s="122" t="s">
        <v>209</v>
      </c>
      <c r="D42" s="123" t="s">
        <v>74</v>
      </c>
      <c r="E42" s="160">
        <v>260</v>
      </c>
      <c r="F42" s="125">
        <f t="shared" si="7"/>
        <v>0.66066933059999999</v>
      </c>
      <c r="G42" s="126">
        <v>9.8600000000000007E-3</v>
      </c>
      <c r="H42" s="117">
        <f t="shared" si="8"/>
        <v>2.4439094600000003E-2</v>
      </c>
      <c r="I42" s="144">
        <v>0.21079999999999999</v>
      </c>
      <c r="J42" s="117">
        <f t="shared" ref="J42" si="33">I42*$P$9/1000</f>
        <v>0.63623023599999995</v>
      </c>
      <c r="K42" s="37"/>
      <c r="L42" s="37"/>
      <c r="M42" s="37"/>
      <c r="N42" s="44"/>
      <c r="O42" s="38">
        <f t="shared" si="0"/>
        <v>0</v>
      </c>
      <c r="P42" s="117">
        <f t="shared" ref="P42" si="34">E42*F42</f>
        <v>171.774025956</v>
      </c>
      <c r="Q42" s="117">
        <f t="shared" ref="Q42" si="35">SUM(O42:O45)</f>
        <v>0</v>
      </c>
      <c r="R42" s="117">
        <f t="shared" ref="R42" si="36">Q42*1.02*1.05*$R$15</f>
        <v>0</v>
      </c>
      <c r="S42" s="197">
        <f t="shared" ref="S42" si="37">F42*$S$18</f>
        <v>0.85131508127651734</v>
      </c>
      <c r="T42" s="197">
        <f t="shared" ref="T42" si="38">S42*E42</f>
        <v>221.34192113189451</v>
      </c>
    </row>
    <row r="43" spans="1:20" ht="12.75" customHeight="1">
      <c r="A43" s="123"/>
      <c r="B43" s="122"/>
      <c r="C43" s="122"/>
      <c r="D43" s="123"/>
      <c r="E43" s="160"/>
      <c r="F43" s="125"/>
      <c r="G43" s="126"/>
      <c r="H43" s="117"/>
      <c r="I43" s="144"/>
      <c r="J43" s="117"/>
      <c r="K43" s="37"/>
      <c r="L43" s="37"/>
      <c r="M43" s="37"/>
      <c r="N43" s="44"/>
      <c r="O43" s="38">
        <f t="shared" si="0"/>
        <v>0</v>
      </c>
      <c r="P43" s="117"/>
      <c r="Q43" s="117"/>
      <c r="R43" s="117"/>
      <c r="S43" s="197"/>
      <c r="T43" s="197"/>
    </row>
    <row r="44" spans="1:20" ht="12.75" customHeight="1">
      <c r="A44" s="123"/>
      <c r="B44" s="122"/>
      <c r="C44" s="122"/>
      <c r="D44" s="123"/>
      <c r="E44" s="160"/>
      <c r="F44" s="125"/>
      <c r="G44" s="126"/>
      <c r="H44" s="117"/>
      <c r="I44" s="144"/>
      <c r="J44" s="117"/>
      <c r="K44" s="37"/>
      <c r="L44" s="37"/>
      <c r="M44" s="39"/>
      <c r="N44" s="44"/>
      <c r="O44" s="38">
        <f t="shared" si="0"/>
        <v>0</v>
      </c>
      <c r="P44" s="117"/>
      <c r="Q44" s="117"/>
      <c r="R44" s="117"/>
      <c r="S44" s="197"/>
      <c r="T44" s="197"/>
    </row>
    <row r="45" spans="1:20" ht="12.75" customHeight="1">
      <c r="A45" s="123"/>
      <c r="B45" s="122"/>
      <c r="C45" s="122"/>
      <c r="D45" s="123"/>
      <c r="E45" s="160"/>
      <c r="F45" s="125"/>
      <c r="G45" s="126"/>
      <c r="H45" s="117"/>
      <c r="I45" s="144"/>
      <c r="J45" s="117"/>
      <c r="K45" s="37"/>
      <c r="L45" s="37"/>
      <c r="M45" s="37"/>
      <c r="N45" s="44"/>
      <c r="O45" s="38">
        <f t="shared" si="0"/>
        <v>0</v>
      </c>
      <c r="P45" s="117"/>
      <c r="Q45" s="117"/>
      <c r="R45" s="117"/>
      <c r="S45" s="197"/>
      <c r="T45" s="197"/>
    </row>
    <row r="46" spans="1:20" ht="12.75" customHeight="1">
      <c r="A46" s="123">
        <v>7</v>
      </c>
      <c r="B46" s="122" t="s">
        <v>92</v>
      </c>
      <c r="C46" s="122" t="s">
        <v>147</v>
      </c>
      <c r="D46" s="123" t="s">
        <v>74</v>
      </c>
      <c r="E46" s="160">
        <v>26</v>
      </c>
      <c r="F46" s="125">
        <f t="shared" si="7"/>
        <v>2.7264710000000005</v>
      </c>
      <c r="G46" s="126">
        <v>1.1000000000000001</v>
      </c>
      <c r="H46" s="117">
        <f t="shared" si="8"/>
        <v>2.7264710000000005</v>
      </c>
      <c r="I46" s="144"/>
      <c r="J46" s="117">
        <f t="shared" ref="J46" si="39">I46*$P$9/1000</f>
        <v>0</v>
      </c>
      <c r="K46" s="37"/>
      <c r="L46" s="37"/>
      <c r="M46" s="37"/>
      <c r="N46" s="44"/>
      <c r="O46" s="38">
        <f t="shared" si="0"/>
        <v>0</v>
      </c>
      <c r="P46" s="117">
        <f t="shared" ref="P46" si="40">E46*F46</f>
        <v>70.888246000000009</v>
      </c>
      <c r="Q46" s="117">
        <f t="shared" ref="Q46" si="41">SUM(O46:O49)</f>
        <v>0</v>
      </c>
      <c r="R46" s="117">
        <f t="shared" ref="R46" si="42">Q46*1.02*1.05*$R$15</f>
        <v>0</v>
      </c>
      <c r="S46" s="197">
        <f t="shared" ref="S46" si="43">F46*$S$18</f>
        <v>3.5132338879044491</v>
      </c>
      <c r="T46" s="197">
        <f t="shared" ref="T46" si="44">S46*E46</f>
        <v>91.344081085515683</v>
      </c>
    </row>
    <row r="47" spans="1:20" ht="12.75" customHeight="1">
      <c r="A47" s="123"/>
      <c r="B47" s="122"/>
      <c r="C47" s="122"/>
      <c r="D47" s="123"/>
      <c r="E47" s="160"/>
      <c r="F47" s="125"/>
      <c r="G47" s="126"/>
      <c r="H47" s="117"/>
      <c r="I47" s="144"/>
      <c r="J47" s="117"/>
      <c r="K47" s="37"/>
      <c r="L47" s="37"/>
      <c r="M47" s="37"/>
      <c r="N47" s="44"/>
      <c r="O47" s="38">
        <f t="shared" si="0"/>
        <v>0</v>
      </c>
      <c r="P47" s="117"/>
      <c r="Q47" s="117"/>
      <c r="R47" s="117"/>
      <c r="S47" s="197"/>
      <c r="T47" s="197"/>
    </row>
    <row r="48" spans="1:20" ht="12.75" customHeight="1">
      <c r="A48" s="123"/>
      <c r="B48" s="122"/>
      <c r="C48" s="122"/>
      <c r="D48" s="123"/>
      <c r="E48" s="160"/>
      <c r="F48" s="125"/>
      <c r="G48" s="126"/>
      <c r="H48" s="117"/>
      <c r="I48" s="144"/>
      <c r="J48" s="117"/>
      <c r="K48" s="37"/>
      <c r="L48" s="37"/>
      <c r="M48" s="39"/>
      <c r="N48" s="44"/>
      <c r="O48" s="38">
        <f t="shared" si="0"/>
        <v>0</v>
      </c>
      <c r="P48" s="117"/>
      <c r="Q48" s="117"/>
      <c r="R48" s="117"/>
      <c r="S48" s="197"/>
      <c r="T48" s="197"/>
    </row>
    <row r="49" spans="1:20" ht="12.75" customHeight="1">
      <c r="A49" s="123"/>
      <c r="B49" s="122"/>
      <c r="C49" s="122"/>
      <c r="D49" s="123"/>
      <c r="E49" s="160"/>
      <c r="F49" s="125"/>
      <c r="G49" s="126"/>
      <c r="H49" s="117"/>
      <c r="I49" s="144"/>
      <c r="J49" s="117"/>
      <c r="K49" s="37"/>
      <c r="L49" s="37"/>
      <c r="M49" s="37"/>
      <c r="N49" s="44"/>
      <c r="O49" s="38">
        <f t="shared" si="0"/>
        <v>0</v>
      </c>
      <c r="P49" s="117"/>
      <c r="Q49" s="117"/>
      <c r="R49" s="117"/>
      <c r="S49" s="197"/>
      <c r="T49" s="197"/>
    </row>
    <row r="50" spans="1:20" ht="12.75" customHeight="1">
      <c r="A50" s="123">
        <v>8</v>
      </c>
      <c r="B50" s="122" t="s">
        <v>148</v>
      </c>
      <c r="C50" s="122" t="s">
        <v>149</v>
      </c>
      <c r="D50" s="123" t="s">
        <v>70</v>
      </c>
      <c r="E50" s="160">
        <v>390</v>
      </c>
      <c r="F50" s="125">
        <f t="shared" si="7"/>
        <v>2.7163530000000002</v>
      </c>
      <c r="G50" s="143"/>
      <c r="H50" s="117">
        <f t="shared" si="8"/>
        <v>0</v>
      </c>
      <c r="I50" s="143">
        <v>0.9</v>
      </c>
      <c r="J50" s="117">
        <f t="shared" ref="J50" si="45">I50*$P$9/1000</f>
        <v>2.7163530000000002</v>
      </c>
      <c r="K50" s="37"/>
      <c r="L50" s="37"/>
      <c r="M50" s="37"/>
      <c r="N50" s="44"/>
      <c r="O50" s="38">
        <f t="shared" si="0"/>
        <v>0</v>
      </c>
      <c r="P50" s="117">
        <f t="shared" ref="P50" si="46">E50*F50</f>
        <v>1059.3776700000001</v>
      </c>
      <c r="Q50" s="117">
        <f t="shared" ref="Q50" si="47">SUM(O50:O53)</f>
        <v>0</v>
      </c>
      <c r="R50" s="117">
        <f t="shared" ref="R50" si="48">Q50*1.02*1.05*$R$15</f>
        <v>0</v>
      </c>
      <c r="S50" s="197">
        <f t="shared" ref="S50" si="49">F50*$S$18</f>
        <v>3.5001961917478357</v>
      </c>
      <c r="T50" s="197">
        <f t="shared" ref="T50" si="50">S50*E50</f>
        <v>1365.076514781656</v>
      </c>
    </row>
    <row r="51" spans="1:20" ht="12.75" customHeight="1">
      <c r="A51" s="123"/>
      <c r="B51" s="122"/>
      <c r="C51" s="122"/>
      <c r="D51" s="123"/>
      <c r="E51" s="160"/>
      <c r="F51" s="125"/>
      <c r="G51" s="143"/>
      <c r="H51" s="117"/>
      <c r="I51" s="143"/>
      <c r="J51" s="117"/>
      <c r="K51" s="37"/>
      <c r="L51" s="37"/>
      <c r="M51" s="37"/>
      <c r="N51" s="44"/>
      <c r="O51" s="38">
        <f t="shared" si="0"/>
        <v>0</v>
      </c>
      <c r="P51" s="117"/>
      <c r="Q51" s="117"/>
      <c r="R51" s="117"/>
      <c r="S51" s="197"/>
      <c r="T51" s="197"/>
    </row>
    <row r="52" spans="1:20" ht="12.75" customHeight="1">
      <c r="A52" s="123"/>
      <c r="B52" s="122"/>
      <c r="C52" s="122"/>
      <c r="D52" s="123"/>
      <c r="E52" s="160"/>
      <c r="F52" s="125"/>
      <c r="G52" s="143"/>
      <c r="H52" s="117"/>
      <c r="I52" s="143"/>
      <c r="J52" s="117"/>
      <c r="K52" s="37"/>
      <c r="L52" s="37"/>
      <c r="M52" s="37"/>
      <c r="N52" s="44"/>
      <c r="O52" s="38">
        <f t="shared" si="0"/>
        <v>0</v>
      </c>
      <c r="P52" s="117"/>
      <c r="Q52" s="117"/>
      <c r="R52" s="117"/>
      <c r="S52" s="197"/>
      <c r="T52" s="197"/>
    </row>
    <row r="53" spans="1:20" ht="12.75" customHeight="1">
      <c r="A53" s="123"/>
      <c r="B53" s="122"/>
      <c r="C53" s="122"/>
      <c r="D53" s="123"/>
      <c r="E53" s="160"/>
      <c r="F53" s="125"/>
      <c r="G53" s="143"/>
      <c r="H53" s="117"/>
      <c r="I53" s="143"/>
      <c r="J53" s="117"/>
      <c r="K53" s="37"/>
      <c r="L53" s="37"/>
      <c r="M53" s="37"/>
      <c r="N53" s="44"/>
      <c r="O53" s="38">
        <f t="shared" si="0"/>
        <v>0</v>
      </c>
      <c r="P53" s="117"/>
      <c r="Q53" s="117"/>
      <c r="R53" s="117"/>
      <c r="S53" s="197"/>
      <c r="T53" s="197"/>
    </row>
    <row r="54" spans="1:20" ht="12.75" customHeight="1">
      <c r="A54" s="123">
        <v>9</v>
      </c>
      <c r="B54" s="122" t="s">
        <v>101</v>
      </c>
      <c r="C54" s="122" t="s">
        <v>102</v>
      </c>
      <c r="D54" s="123" t="s">
        <v>70</v>
      </c>
      <c r="E54" s="125">
        <v>310.87</v>
      </c>
      <c r="F54" s="125">
        <f t="shared" si="7"/>
        <v>3.7077970000000002</v>
      </c>
      <c r="G54" s="143">
        <v>0.4</v>
      </c>
      <c r="H54" s="117">
        <f t="shared" si="8"/>
        <v>0.9914440000000001</v>
      </c>
      <c r="I54" s="143">
        <v>0.9</v>
      </c>
      <c r="J54" s="117">
        <f t="shared" ref="J54" si="51">I54*$P$9/1000</f>
        <v>2.7163530000000002</v>
      </c>
      <c r="K54" s="37"/>
      <c r="L54" s="37"/>
      <c r="M54" s="37"/>
      <c r="N54" s="44"/>
      <c r="O54" s="38">
        <f t="shared" si="0"/>
        <v>0</v>
      </c>
      <c r="P54" s="117">
        <f t="shared" ref="P54" si="52">E54*F54</f>
        <v>1152.64285339</v>
      </c>
      <c r="Q54" s="117">
        <f t="shared" ref="Q54" si="53">SUM(O54:O57)</f>
        <v>0</v>
      </c>
      <c r="R54" s="117">
        <f t="shared" ref="R54" si="54">Q54*1.02*1.05*$R$15</f>
        <v>0</v>
      </c>
      <c r="S54" s="197">
        <f t="shared" ref="S54" si="55">F54*$S$18</f>
        <v>4.777735787349453</v>
      </c>
      <c r="T54" s="197">
        <f t="shared" ref="T54" si="56">S54*E54</f>
        <v>1485.2547242133244</v>
      </c>
    </row>
    <row r="55" spans="1:20" ht="12.75" customHeight="1">
      <c r="A55" s="123"/>
      <c r="B55" s="122"/>
      <c r="C55" s="122"/>
      <c r="D55" s="123"/>
      <c r="E55" s="125"/>
      <c r="F55" s="125"/>
      <c r="G55" s="143"/>
      <c r="H55" s="117"/>
      <c r="I55" s="143"/>
      <c r="J55" s="117"/>
      <c r="K55" s="37"/>
      <c r="L55" s="37"/>
      <c r="M55" s="37"/>
      <c r="N55" s="44"/>
      <c r="O55" s="38">
        <f t="shared" si="0"/>
        <v>0</v>
      </c>
      <c r="P55" s="117"/>
      <c r="Q55" s="117"/>
      <c r="R55" s="117"/>
      <c r="S55" s="197"/>
      <c r="T55" s="197"/>
    </row>
    <row r="56" spans="1:20" ht="12.75" customHeight="1">
      <c r="A56" s="123"/>
      <c r="B56" s="122"/>
      <c r="C56" s="122"/>
      <c r="D56" s="123"/>
      <c r="E56" s="125"/>
      <c r="F56" s="125"/>
      <c r="G56" s="143"/>
      <c r="H56" s="117"/>
      <c r="I56" s="143"/>
      <c r="J56" s="117"/>
      <c r="K56" s="37"/>
      <c r="L56" s="37"/>
      <c r="M56" s="37"/>
      <c r="N56" s="44"/>
      <c r="O56" s="38">
        <f t="shared" si="0"/>
        <v>0</v>
      </c>
      <c r="P56" s="117"/>
      <c r="Q56" s="117"/>
      <c r="R56" s="117"/>
      <c r="S56" s="197"/>
      <c r="T56" s="197"/>
    </row>
    <row r="57" spans="1:20" ht="12.75" customHeight="1">
      <c r="A57" s="123"/>
      <c r="B57" s="122"/>
      <c r="C57" s="122"/>
      <c r="D57" s="123"/>
      <c r="E57" s="125"/>
      <c r="F57" s="125"/>
      <c r="G57" s="143"/>
      <c r="H57" s="117"/>
      <c r="I57" s="143"/>
      <c r="J57" s="117"/>
      <c r="K57" s="37"/>
      <c r="L57" s="37"/>
      <c r="M57" s="37"/>
      <c r="N57" s="44"/>
      <c r="O57" s="38">
        <f t="shared" si="0"/>
        <v>0</v>
      </c>
      <c r="P57" s="117"/>
      <c r="Q57" s="117"/>
      <c r="R57" s="117"/>
      <c r="S57" s="197"/>
      <c r="T57" s="197"/>
    </row>
    <row r="58" spans="1:20" ht="12.75" customHeight="1">
      <c r="A58" s="208"/>
      <c r="B58" s="211"/>
      <c r="C58" s="214" t="s">
        <v>229</v>
      </c>
      <c r="D58" s="211"/>
      <c r="E58" s="217"/>
      <c r="F58" s="229" t="e">
        <f>H58+J58+R58</f>
        <v>#VALUE!</v>
      </c>
      <c r="G58" s="232"/>
      <c r="H58" s="220">
        <f>G58*$P$7/1000</f>
        <v>0</v>
      </c>
      <c r="I58" s="232"/>
      <c r="J58" s="220">
        <f>I58*$P$8/1000</f>
        <v>0</v>
      </c>
      <c r="K58" s="98"/>
      <c r="L58" s="98"/>
      <c r="M58" s="98"/>
      <c r="N58" s="99"/>
      <c r="O58" s="100">
        <f t="shared" si="0"/>
        <v>0</v>
      </c>
      <c r="P58" s="220" t="e">
        <f>E58*F58</f>
        <v>#VALUE!</v>
      </c>
      <c r="Q58" s="220">
        <f>SUM(O58:O61)</f>
        <v>0</v>
      </c>
      <c r="R58" s="220" t="e">
        <f>Q58*1.02*1.05*$R$14</f>
        <v>#VALUE!</v>
      </c>
      <c r="S58" s="201"/>
      <c r="T58" s="202">
        <f>SUM(T22:T57)</f>
        <v>6355.7492138274374</v>
      </c>
    </row>
    <row r="59" spans="1:20" ht="12.75" customHeight="1">
      <c r="A59" s="209"/>
      <c r="B59" s="212"/>
      <c r="C59" s="215"/>
      <c r="D59" s="212"/>
      <c r="E59" s="218"/>
      <c r="F59" s="230"/>
      <c r="G59" s="233"/>
      <c r="H59" s="221"/>
      <c r="I59" s="233"/>
      <c r="J59" s="221"/>
      <c r="K59" s="98"/>
      <c r="L59" s="98"/>
      <c r="M59" s="98"/>
      <c r="N59" s="99"/>
      <c r="O59" s="100">
        <f t="shared" si="0"/>
        <v>0</v>
      </c>
      <c r="P59" s="221"/>
      <c r="Q59" s="221"/>
      <c r="R59" s="221"/>
      <c r="S59" s="201"/>
      <c r="T59" s="203"/>
    </row>
    <row r="60" spans="1:20" ht="12.75" customHeight="1">
      <c r="A60" s="209"/>
      <c r="B60" s="212"/>
      <c r="C60" s="215"/>
      <c r="D60" s="212"/>
      <c r="E60" s="218"/>
      <c r="F60" s="230"/>
      <c r="G60" s="233"/>
      <c r="H60" s="221"/>
      <c r="I60" s="233"/>
      <c r="J60" s="221"/>
      <c r="K60" s="98"/>
      <c r="L60" s="98"/>
      <c r="M60" s="98"/>
      <c r="N60" s="99"/>
      <c r="O60" s="100">
        <f t="shared" si="0"/>
        <v>0</v>
      </c>
      <c r="P60" s="221"/>
      <c r="Q60" s="221"/>
      <c r="R60" s="221"/>
      <c r="S60" s="201"/>
      <c r="T60" s="203"/>
    </row>
    <row r="61" spans="1:20" ht="12.75" customHeight="1">
      <c r="A61" s="210"/>
      <c r="B61" s="213"/>
      <c r="C61" s="216"/>
      <c r="D61" s="213"/>
      <c r="E61" s="219"/>
      <c r="F61" s="231"/>
      <c r="G61" s="234"/>
      <c r="H61" s="222"/>
      <c r="I61" s="234"/>
      <c r="J61" s="222"/>
      <c r="K61" s="98"/>
      <c r="L61" s="98"/>
      <c r="M61" s="98"/>
      <c r="N61" s="99"/>
      <c r="O61" s="100">
        <f t="shared" si="0"/>
        <v>0</v>
      </c>
      <c r="P61" s="222"/>
      <c r="Q61" s="222"/>
      <c r="R61" s="222"/>
      <c r="S61" s="201"/>
      <c r="T61" s="204"/>
    </row>
    <row r="62" spans="1:20" ht="12.75" customHeight="1">
      <c r="A62" s="208"/>
      <c r="B62" s="211"/>
      <c r="C62" s="214" t="s">
        <v>230</v>
      </c>
      <c r="D62" s="211"/>
      <c r="E62" s="223"/>
      <c r="F62" s="226" t="e">
        <f>H62+J62+R62</f>
        <v>#VALUE!</v>
      </c>
      <c r="G62" s="235"/>
      <c r="H62" s="238">
        <f>G62*$P$7/1000</f>
        <v>0</v>
      </c>
      <c r="I62" s="243"/>
      <c r="J62" s="238">
        <f>I62*$P$8/1000</f>
        <v>0</v>
      </c>
      <c r="K62" s="101"/>
      <c r="L62" s="101"/>
      <c r="M62" s="101"/>
      <c r="N62" s="102"/>
      <c r="O62" s="84">
        <f t="shared" si="0"/>
        <v>0</v>
      </c>
      <c r="P62" s="238" t="e">
        <f>E62*F62</f>
        <v>#VALUE!</v>
      </c>
      <c r="Q62" s="238">
        <f>SUM(O62:O65)</f>
        <v>0</v>
      </c>
      <c r="R62" s="238" t="e">
        <f>Q62*1.02*1.05*$R$14</f>
        <v>#VALUE!</v>
      </c>
      <c r="S62" s="241"/>
      <c r="T62" s="242">
        <f>(T58*100%)/$T$228</f>
        <v>0.14605720576374118</v>
      </c>
    </row>
    <row r="63" spans="1:20" ht="12.75" customHeight="1">
      <c r="A63" s="209"/>
      <c r="B63" s="212"/>
      <c r="C63" s="215"/>
      <c r="D63" s="212"/>
      <c r="E63" s="224"/>
      <c r="F63" s="227"/>
      <c r="G63" s="236"/>
      <c r="H63" s="239"/>
      <c r="I63" s="244"/>
      <c r="J63" s="239"/>
      <c r="K63" s="101"/>
      <c r="L63" s="101"/>
      <c r="M63" s="101"/>
      <c r="N63" s="102"/>
      <c r="O63" s="84">
        <f t="shared" si="0"/>
        <v>0</v>
      </c>
      <c r="P63" s="239"/>
      <c r="Q63" s="239"/>
      <c r="R63" s="239"/>
      <c r="S63" s="241"/>
      <c r="T63" s="242"/>
    </row>
    <row r="64" spans="1:20" ht="12.75" customHeight="1">
      <c r="A64" s="209"/>
      <c r="B64" s="212"/>
      <c r="C64" s="215"/>
      <c r="D64" s="212"/>
      <c r="E64" s="224"/>
      <c r="F64" s="227"/>
      <c r="G64" s="236"/>
      <c r="H64" s="239"/>
      <c r="I64" s="244"/>
      <c r="J64" s="239"/>
      <c r="K64" s="101"/>
      <c r="L64" s="101"/>
      <c r="M64" s="101"/>
      <c r="N64" s="102"/>
      <c r="O64" s="84">
        <f t="shared" si="0"/>
        <v>0</v>
      </c>
      <c r="P64" s="239"/>
      <c r="Q64" s="239"/>
      <c r="R64" s="239"/>
      <c r="S64" s="241"/>
      <c r="T64" s="242"/>
    </row>
    <row r="65" spans="1:20" ht="12.75" customHeight="1">
      <c r="A65" s="210"/>
      <c r="B65" s="213"/>
      <c r="C65" s="216"/>
      <c r="D65" s="213"/>
      <c r="E65" s="225"/>
      <c r="F65" s="228"/>
      <c r="G65" s="237"/>
      <c r="H65" s="240"/>
      <c r="I65" s="245"/>
      <c r="J65" s="240"/>
      <c r="K65" s="101"/>
      <c r="L65" s="101"/>
      <c r="M65" s="101"/>
      <c r="N65" s="102"/>
      <c r="O65" s="84">
        <f t="shared" si="0"/>
        <v>0</v>
      </c>
      <c r="P65" s="240"/>
      <c r="Q65" s="240"/>
      <c r="R65" s="240"/>
      <c r="S65" s="241"/>
      <c r="T65" s="242"/>
    </row>
    <row r="66" spans="1:20" ht="12.75" customHeight="1">
      <c r="A66" s="123"/>
      <c r="B66" s="122"/>
      <c r="C66" s="153" t="s">
        <v>137</v>
      </c>
      <c r="D66" s="130"/>
      <c r="E66" s="160"/>
      <c r="F66" s="125">
        <f t="shared" si="7"/>
        <v>0</v>
      </c>
      <c r="G66" s="126"/>
      <c r="H66" s="117">
        <f t="shared" si="8"/>
        <v>0</v>
      </c>
      <c r="I66" s="144"/>
      <c r="J66" s="117">
        <f t="shared" ref="J66:J78" si="57">I66*$P$9/1000</f>
        <v>0</v>
      </c>
      <c r="K66" s="37"/>
      <c r="L66" s="37"/>
      <c r="M66" s="37"/>
      <c r="N66" s="44"/>
      <c r="O66" s="38">
        <f t="shared" si="0"/>
        <v>0</v>
      </c>
      <c r="P66" s="117">
        <f t="shared" ref="P66" si="58">E66*F66</f>
        <v>0</v>
      </c>
      <c r="Q66" s="117">
        <f t="shared" ref="Q66" si="59">SUM(O66:O69)</f>
        <v>0</v>
      </c>
      <c r="R66" s="117">
        <f t="shared" ref="R66" si="60">Q66*1.02*1.05*$R$15</f>
        <v>0</v>
      </c>
      <c r="S66" s="197">
        <f t="shared" ref="S66" si="61">F66*$S$18</f>
        <v>0</v>
      </c>
      <c r="T66" s="197">
        <f t="shared" ref="T66" si="62">S66*E66</f>
        <v>0</v>
      </c>
    </row>
    <row r="67" spans="1:20" ht="12.75" customHeight="1">
      <c r="A67" s="123"/>
      <c r="B67" s="122"/>
      <c r="C67" s="153"/>
      <c r="D67" s="131"/>
      <c r="E67" s="160"/>
      <c r="F67" s="125"/>
      <c r="G67" s="126"/>
      <c r="H67" s="117"/>
      <c r="I67" s="144"/>
      <c r="J67" s="117"/>
      <c r="K67" s="37"/>
      <c r="L67" s="37"/>
      <c r="M67" s="37"/>
      <c r="N67" s="44"/>
      <c r="O67" s="38">
        <f t="shared" si="0"/>
        <v>0</v>
      </c>
      <c r="P67" s="117"/>
      <c r="Q67" s="117"/>
      <c r="R67" s="117"/>
      <c r="S67" s="197"/>
      <c r="T67" s="197"/>
    </row>
    <row r="68" spans="1:20" ht="12.75" customHeight="1">
      <c r="A68" s="123"/>
      <c r="B68" s="122"/>
      <c r="C68" s="153"/>
      <c r="D68" s="131"/>
      <c r="E68" s="160"/>
      <c r="F68" s="125"/>
      <c r="G68" s="126"/>
      <c r="H68" s="117"/>
      <c r="I68" s="144"/>
      <c r="J68" s="117"/>
      <c r="K68" s="37"/>
      <c r="L68" s="37"/>
      <c r="M68" s="37"/>
      <c r="N68" s="44"/>
      <c r="O68" s="38">
        <f t="shared" si="0"/>
        <v>0</v>
      </c>
      <c r="P68" s="117"/>
      <c r="Q68" s="117"/>
      <c r="R68" s="117"/>
      <c r="S68" s="197"/>
      <c r="T68" s="197"/>
    </row>
    <row r="69" spans="1:20" ht="12.75" customHeight="1">
      <c r="A69" s="123"/>
      <c r="B69" s="122"/>
      <c r="C69" s="153"/>
      <c r="D69" s="132"/>
      <c r="E69" s="160"/>
      <c r="F69" s="125"/>
      <c r="G69" s="126"/>
      <c r="H69" s="117"/>
      <c r="I69" s="144"/>
      <c r="J69" s="117"/>
      <c r="K69" s="37"/>
      <c r="L69" s="37"/>
      <c r="M69" s="37"/>
      <c r="N69" s="44"/>
      <c r="O69" s="38">
        <f t="shared" si="0"/>
        <v>0</v>
      </c>
      <c r="P69" s="117"/>
      <c r="Q69" s="117"/>
      <c r="R69" s="117"/>
      <c r="S69" s="197"/>
      <c r="T69" s="197"/>
    </row>
    <row r="70" spans="1:20" ht="12.75" customHeight="1">
      <c r="A70" s="123"/>
      <c r="B70" s="127"/>
      <c r="C70" s="191" t="s">
        <v>166</v>
      </c>
      <c r="D70" s="118"/>
      <c r="E70" s="124"/>
      <c r="F70" s="125">
        <f t="shared" si="7"/>
        <v>0</v>
      </c>
      <c r="G70" s="126"/>
      <c r="H70" s="117">
        <f t="shared" si="8"/>
        <v>0</v>
      </c>
      <c r="I70" s="126"/>
      <c r="J70" s="117">
        <f t="shared" si="57"/>
        <v>0</v>
      </c>
      <c r="K70" s="37"/>
      <c r="L70" s="37"/>
      <c r="M70" s="37"/>
      <c r="N70" s="44"/>
      <c r="O70" s="38">
        <f t="shared" si="0"/>
        <v>0</v>
      </c>
      <c r="P70" s="117">
        <f t="shared" ref="P70" si="63">E70*F70</f>
        <v>0</v>
      </c>
      <c r="Q70" s="117">
        <f t="shared" ref="Q70" si="64">SUM(O70:O73)</f>
        <v>0</v>
      </c>
      <c r="R70" s="117">
        <f t="shared" ref="R70" si="65">Q70*1.02*1.05*$R$15</f>
        <v>0</v>
      </c>
      <c r="S70" s="197">
        <f t="shared" ref="S70" si="66">F70*$S$18</f>
        <v>0</v>
      </c>
      <c r="T70" s="197">
        <f t="shared" ref="T70" si="67">S70*E70</f>
        <v>0</v>
      </c>
    </row>
    <row r="71" spans="1:20" ht="12.75" customHeight="1">
      <c r="A71" s="123"/>
      <c r="B71" s="128"/>
      <c r="C71" s="192"/>
      <c r="D71" s="119"/>
      <c r="E71" s="124"/>
      <c r="F71" s="125"/>
      <c r="G71" s="126"/>
      <c r="H71" s="117"/>
      <c r="I71" s="126"/>
      <c r="J71" s="117"/>
      <c r="K71" s="37"/>
      <c r="L71" s="37"/>
      <c r="M71" s="37"/>
      <c r="N71" s="44"/>
      <c r="O71" s="38">
        <f t="shared" si="0"/>
        <v>0</v>
      </c>
      <c r="P71" s="117"/>
      <c r="Q71" s="117"/>
      <c r="R71" s="117"/>
      <c r="S71" s="197"/>
      <c r="T71" s="197"/>
    </row>
    <row r="72" spans="1:20" ht="12.75" customHeight="1">
      <c r="A72" s="123"/>
      <c r="B72" s="128"/>
      <c r="C72" s="192"/>
      <c r="D72" s="119"/>
      <c r="E72" s="124"/>
      <c r="F72" s="125"/>
      <c r="G72" s="126"/>
      <c r="H72" s="117"/>
      <c r="I72" s="126"/>
      <c r="J72" s="117"/>
      <c r="K72" s="37"/>
      <c r="L72" s="37"/>
      <c r="M72" s="42"/>
      <c r="N72" s="44"/>
      <c r="O72" s="38">
        <f t="shared" si="0"/>
        <v>0</v>
      </c>
      <c r="P72" s="117"/>
      <c r="Q72" s="117"/>
      <c r="R72" s="117"/>
      <c r="S72" s="197"/>
      <c r="T72" s="197"/>
    </row>
    <row r="73" spans="1:20" ht="12.75" customHeight="1">
      <c r="A73" s="123"/>
      <c r="B73" s="129"/>
      <c r="C73" s="193"/>
      <c r="D73" s="120"/>
      <c r="E73" s="124"/>
      <c r="F73" s="125"/>
      <c r="G73" s="126"/>
      <c r="H73" s="117"/>
      <c r="I73" s="126"/>
      <c r="J73" s="117"/>
      <c r="K73" s="37"/>
      <c r="L73" s="37"/>
      <c r="M73" s="37"/>
      <c r="N73" s="44"/>
      <c r="O73" s="38">
        <f t="shared" si="0"/>
        <v>0</v>
      </c>
      <c r="P73" s="117"/>
      <c r="Q73" s="117"/>
      <c r="R73" s="117"/>
      <c r="S73" s="197"/>
      <c r="T73" s="197"/>
    </row>
    <row r="74" spans="1:20" ht="12.75" customHeight="1">
      <c r="A74" s="123">
        <v>1</v>
      </c>
      <c r="B74" s="127" t="s">
        <v>80</v>
      </c>
      <c r="C74" s="127" t="s">
        <v>113</v>
      </c>
      <c r="D74" s="118" t="s">
        <v>74</v>
      </c>
      <c r="E74" s="139">
        <v>4.7</v>
      </c>
      <c r="F74" s="125">
        <f t="shared" si="7"/>
        <v>8.2854170403039991</v>
      </c>
      <c r="G74" s="126">
        <v>0.11</v>
      </c>
      <c r="H74" s="117">
        <f t="shared" si="8"/>
        <v>0.27264710000000003</v>
      </c>
      <c r="I74" s="144">
        <v>0.76</v>
      </c>
      <c r="J74" s="117">
        <f t="shared" si="57"/>
        <v>2.2938092000000001</v>
      </c>
      <c r="K74" s="37" t="s">
        <v>82</v>
      </c>
      <c r="L74" s="37" t="s">
        <v>78</v>
      </c>
      <c r="M74" s="37">
        <v>7.0000000000000007E-2</v>
      </c>
      <c r="N74" s="44">
        <v>0.156</v>
      </c>
      <c r="O74" s="38">
        <f t="shared" si="0"/>
        <v>1.0920000000000001E-2</v>
      </c>
      <c r="P74" s="117">
        <f t="shared" ref="P74" si="68">E74*F74</f>
        <v>38.941460089428794</v>
      </c>
      <c r="Q74" s="117">
        <f t="shared" ref="Q74" si="69">SUM(O74:O77)</f>
        <v>5.0509199999999996</v>
      </c>
      <c r="R74" s="117">
        <f t="shared" ref="R74" si="70">Q74*1.02*1.05*$R$15</f>
        <v>5.7189607403039995</v>
      </c>
      <c r="S74" s="197">
        <f t="shared" ref="S74" si="71">F74*$S$18</f>
        <v>10.676294712621916</v>
      </c>
      <c r="T74" s="197">
        <f t="shared" ref="T74" si="72">S74*E74</f>
        <v>50.178585149323006</v>
      </c>
    </row>
    <row r="75" spans="1:20" ht="12.75" customHeight="1">
      <c r="A75" s="123"/>
      <c r="B75" s="128"/>
      <c r="C75" s="128"/>
      <c r="D75" s="119"/>
      <c r="E75" s="140"/>
      <c r="F75" s="125"/>
      <c r="G75" s="126"/>
      <c r="H75" s="117"/>
      <c r="I75" s="144"/>
      <c r="J75" s="117"/>
      <c r="K75" s="37" t="s">
        <v>81</v>
      </c>
      <c r="L75" s="37" t="s">
        <v>78</v>
      </c>
      <c r="M75" s="37">
        <v>1.26</v>
      </c>
      <c r="N75" s="44">
        <v>4</v>
      </c>
      <c r="O75" s="38">
        <f t="shared" si="0"/>
        <v>5.04</v>
      </c>
      <c r="P75" s="117"/>
      <c r="Q75" s="117"/>
      <c r="R75" s="117"/>
      <c r="S75" s="197"/>
      <c r="T75" s="197"/>
    </row>
    <row r="76" spans="1:20" ht="12.75" customHeight="1">
      <c r="A76" s="123"/>
      <c r="B76" s="128"/>
      <c r="C76" s="128"/>
      <c r="D76" s="119"/>
      <c r="E76" s="140"/>
      <c r="F76" s="125"/>
      <c r="G76" s="126"/>
      <c r="H76" s="117"/>
      <c r="I76" s="144"/>
      <c r="J76" s="117"/>
      <c r="K76" s="37"/>
      <c r="L76" s="37"/>
      <c r="M76" s="37"/>
      <c r="N76" s="44"/>
      <c r="O76" s="38">
        <f t="shared" si="0"/>
        <v>0</v>
      </c>
      <c r="P76" s="117"/>
      <c r="Q76" s="117"/>
      <c r="R76" s="117"/>
      <c r="S76" s="197"/>
      <c r="T76" s="197"/>
    </row>
    <row r="77" spans="1:20" ht="12.75" customHeight="1">
      <c r="A77" s="123"/>
      <c r="B77" s="129"/>
      <c r="C77" s="129"/>
      <c r="D77" s="120"/>
      <c r="E77" s="141"/>
      <c r="F77" s="125"/>
      <c r="G77" s="126"/>
      <c r="H77" s="117"/>
      <c r="I77" s="144"/>
      <c r="J77" s="117"/>
      <c r="K77" s="37"/>
      <c r="L77" s="37"/>
      <c r="M77" s="37"/>
      <c r="N77" s="44"/>
      <c r="O77" s="38">
        <f t="shared" si="0"/>
        <v>0</v>
      </c>
      <c r="P77" s="117"/>
      <c r="Q77" s="117"/>
      <c r="R77" s="117"/>
      <c r="S77" s="197"/>
      <c r="T77" s="197"/>
    </row>
    <row r="78" spans="1:20" ht="12.75" customHeight="1">
      <c r="A78" s="123">
        <v>2</v>
      </c>
      <c r="B78" s="122" t="s">
        <v>114</v>
      </c>
      <c r="C78" s="127" t="s">
        <v>165</v>
      </c>
      <c r="D78" s="130" t="s">
        <v>75</v>
      </c>
      <c r="E78" s="133">
        <v>270</v>
      </c>
      <c r="F78" s="125">
        <f t="shared" si="7"/>
        <v>8.0986805603600001</v>
      </c>
      <c r="G78" s="126">
        <v>0.59199999999999997</v>
      </c>
      <c r="H78" s="117">
        <f t="shared" si="8"/>
        <v>1.4673371199999998</v>
      </c>
      <c r="I78" s="144">
        <v>7.1000000000000004E-3</v>
      </c>
      <c r="J78" s="117">
        <f t="shared" si="57"/>
        <v>2.1429007000000003E-2</v>
      </c>
      <c r="K78" s="37" t="s">
        <v>115</v>
      </c>
      <c r="L78" s="37" t="s">
        <v>75</v>
      </c>
      <c r="M78" s="37">
        <v>1</v>
      </c>
      <c r="N78" s="44">
        <v>4.75</v>
      </c>
      <c r="O78" s="38">
        <f t="shared" si="0"/>
        <v>4.75</v>
      </c>
      <c r="P78" s="117">
        <f t="shared" ref="P78" si="73">E78*F78</f>
        <v>2186.6437512972002</v>
      </c>
      <c r="Q78" s="117">
        <f t="shared" ref="Q78" si="74">SUM(O78:O81)</f>
        <v>5.8377999999999997</v>
      </c>
      <c r="R78" s="117">
        <f t="shared" ref="R78" si="75">Q78*1.02*1.05*$R$15</f>
        <v>6.6099144333600002</v>
      </c>
      <c r="S78" s="197">
        <f t="shared" ref="S78" si="76">F78*$S$18</f>
        <v>10.435672703641352</v>
      </c>
      <c r="T78" s="197">
        <f t="shared" ref="T78" si="77">S78*E78</f>
        <v>2817.6316299831651</v>
      </c>
    </row>
    <row r="79" spans="1:20" ht="12.75" customHeight="1">
      <c r="A79" s="123"/>
      <c r="B79" s="122"/>
      <c r="C79" s="128"/>
      <c r="D79" s="131"/>
      <c r="E79" s="134"/>
      <c r="F79" s="125"/>
      <c r="G79" s="126"/>
      <c r="H79" s="117"/>
      <c r="I79" s="144"/>
      <c r="J79" s="117"/>
      <c r="K79" s="37" t="s">
        <v>77</v>
      </c>
      <c r="L79" s="37" t="s">
        <v>78</v>
      </c>
      <c r="M79" s="37">
        <v>3.9E-2</v>
      </c>
      <c r="N79" s="44">
        <v>27.5</v>
      </c>
      <c r="O79" s="38">
        <f t="shared" si="0"/>
        <v>1.0725</v>
      </c>
      <c r="P79" s="117"/>
      <c r="Q79" s="117"/>
      <c r="R79" s="117"/>
      <c r="S79" s="197"/>
      <c r="T79" s="197"/>
    </row>
    <row r="80" spans="1:20" ht="12.75" customHeight="1">
      <c r="A80" s="123"/>
      <c r="B80" s="122"/>
      <c r="C80" s="128"/>
      <c r="D80" s="131"/>
      <c r="E80" s="134"/>
      <c r="F80" s="125"/>
      <c r="G80" s="126"/>
      <c r="H80" s="117"/>
      <c r="I80" s="144"/>
      <c r="J80" s="117"/>
      <c r="K80" s="37" t="s">
        <v>79</v>
      </c>
      <c r="L80" s="37" t="s">
        <v>78</v>
      </c>
      <c r="M80" s="37">
        <v>5.9999999999999995E-4</v>
      </c>
      <c r="N80" s="44">
        <v>25.5</v>
      </c>
      <c r="O80" s="38">
        <f t="shared" si="0"/>
        <v>1.5299999999999999E-2</v>
      </c>
      <c r="P80" s="117"/>
      <c r="Q80" s="117"/>
      <c r="R80" s="117"/>
      <c r="S80" s="197"/>
      <c r="T80" s="197"/>
    </row>
    <row r="81" spans="1:20" ht="12.75" customHeight="1">
      <c r="A81" s="123"/>
      <c r="B81" s="122"/>
      <c r="C81" s="129"/>
      <c r="D81" s="132"/>
      <c r="E81" s="135"/>
      <c r="F81" s="125"/>
      <c r="G81" s="126"/>
      <c r="H81" s="117"/>
      <c r="I81" s="144"/>
      <c r="J81" s="117"/>
      <c r="K81" s="37"/>
      <c r="L81" s="37"/>
      <c r="M81" s="37"/>
      <c r="N81" s="44"/>
      <c r="O81" s="38">
        <f t="shared" si="0"/>
        <v>0</v>
      </c>
      <c r="P81" s="117"/>
      <c r="Q81" s="117"/>
      <c r="R81" s="117"/>
      <c r="S81" s="197"/>
      <c r="T81" s="197"/>
    </row>
    <row r="82" spans="1:20" ht="12.75" customHeight="1">
      <c r="A82" s="208"/>
      <c r="B82" s="211"/>
      <c r="C82" s="214" t="s">
        <v>229</v>
      </c>
      <c r="D82" s="211"/>
      <c r="E82" s="217"/>
      <c r="F82" s="229" t="e">
        <f>H82+J82+R82</f>
        <v>#VALUE!</v>
      </c>
      <c r="G82" s="232"/>
      <c r="H82" s="220">
        <f>G82*$P$7/1000</f>
        <v>0</v>
      </c>
      <c r="I82" s="232"/>
      <c r="J82" s="220">
        <f>I82*$P$8/1000</f>
        <v>0</v>
      </c>
      <c r="K82" s="98"/>
      <c r="L82" s="98"/>
      <c r="M82" s="98"/>
      <c r="N82" s="99"/>
      <c r="O82" s="100">
        <f t="shared" si="0"/>
        <v>0</v>
      </c>
      <c r="P82" s="220" t="e">
        <f>E82*F82</f>
        <v>#VALUE!</v>
      </c>
      <c r="Q82" s="220">
        <f>SUM(O82:O85)</f>
        <v>0</v>
      </c>
      <c r="R82" s="220" t="e">
        <f>Q82*1.02*1.05*$R$14</f>
        <v>#VALUE!</v>
      </c>
      <c r="S82" s="201"/>
      <c r="T82" s="202">
        <f>SUM(T74:T81)</f>
        <v>2867.8102151324883</v>
      </c>
    </row>
    <row r="83" spans="1:20" ht="12.75" customHeight="1">
      <c r="A83" s="209"/>
      <c r="B83" s="212"/>
      <c r="C83" s="215"/>
      <c r="D83" s="212"/>
      <c r="E83" s="218"/>
      <c r="F83" s="230"/>
      <c r="G83" s="233"/>
      <c r="H83" s="221"/>
      <c r="I83" s="233"/>
      <c r="J83" s="221"/>
      <c r="K83" s="98"/>
      <c r="L83" s="98"/>
      <c r="M83" s="98"/>
      <c r="N83" s="99"/>
      <c r="O83" s="100">
        <f t="shared" si="0"/>
        <v>0</v>
      </c>
      <c r="P83" s="221"/>
      <c r="Q83" s="221"/>
      <c r="R83" s="221"/>
      <c r="S83" s="201"/>
      <c r="T83" s="203"/>
    </row>
    <row r="84" spans="1:20" ht="12.75" customHeight="1">
      <c r="A84" s="209"/>
      <c r="B84" s="212"/>
      <c r="C84" s="215"/>
      <c r="D84" s="212"/>
      <c r="E84" s="218"/>
      <c r="F84" s="230"/>
      <c r="G84" s="233"/>
      <c r="H84" s="221"/>
      <c r="I84" s="233"/>
      <c r="J84" s="221"/>
      <c r="K84" s="98"/>
      <c r="L84" s="98"/>
      <c r="M84" s="98"/>
      <c r="N84" s="99"/>
      <c r="O84" s="100">
        <f t="shared" si="0"/>
        <v>0</v>
      </c>
      <c r="P84" s="221"/>
      <c r="Q84" s="221"/>
      <c r="R84" s="221"/>
      <c r="S84" s="201"/>
      <c r="T84" s="203"/>
    </row>
    <row r="85" spans="1:20" ht="12.75" customHeight="1">
      <c r="A85" s="210"/>
      <c r="B85" s="213"/>
      <c r="C85" s="216"/>
      <c r="D85" s="213"/>
      <c r="E85" s="219"/>
      <c r="F85" s="231"/>
      <c r="G85" s="234"/>
      <c r="H85" s="222"/>
      <c r="I85" s="234"/>
      <c r="J85" s="222"/>
      <c r="K85" s="98"/>
      <c r="L85" s="98"/>
      <c r="M85" s="98"/>
      <c r="N85" s="99"/>
      <c r="O85" s="100">
        <f t="shared" si="0"/>
        <v>0</v>
      </c>
      <c r="P85" s="222"/>
      <c r="Q85" s="222"/>
      <c r="R85" s="222"/>
      <c r="S85" s="201"/>
      <c r="T85" s="204"/>
    </row>
    <row r="86" spans="1:20" ht="12.75" customHeight="1">
      <c r="A86" s="208"/>
      <c r="B86" s="211"/>
      <c r="C86" s="214" t="s">
        <v>230</v>
      </c>
      <c r="D86" s="211"/>
      <c r="E86" s="223"/>
      <c r="F86" s="226" t="e">
        <f>H86+J86+R86</f>
        <v>#VALUE!</v>
      </c>
      <c r="G86" s="235"/>
      <c r="H86" s="238">
        <f>G86*$P$7/1000</f>
        <v>0</v>
      </c>
      <c r="I86" s="243"/>
      <c r="J86" s="238">
        <f>I86*$P$8/1000</f>
        <v>0</v>
      </c>
      <c r="K86" s="101"/>
      <c r="L86" s="101"/>
      <c r="M86" s="101"/>
      <c r="N86" s="102"/>
      <c r="O86" s="84">
        <f t="shared" si="0"/>
        <v>0</v>
      </c>
      <c r="P86" s="238" t="e">
        <f>E86*F86</f>
        <v>#VALUE!</v>
      </c>
      <c r="Q86" s="238">
        <f>SUM(O86:O89)</f>
        <v>0</v>
      </c>
      <c r="R86" s="238" t="e">
        <f>Q86*1.02*1.05*$R$14</f>
        <v>#VALUE!</v>
      </c>
      <c r="S86" s="241"/>
      <c r="T86" s="242">
        <f>(T82*100%)/$T$228</f>
        <v>6.5903221255440986E-2</v>
      </c>
    </row>
    <row r="87" spans="1:20" ht="12.75" customHeight="1">
      <c r="A87" s="209"/>
      <c r="B87" s="212"/>
      <c r="C87" s="215"/>
      <c r="D87" s="212"/>
      <c r="E87" s="224"/>
      <c r="F87" s="227"/>
      <c r="G87" s="236"/>
      <c r="H87" s="239"/>
      <c r="I87" s="244"/>
      <c r="J87" s="239"/>
      <c r="K87" s="101"/>
      <c r="L87" s="101"/>
      <c r="M87" s="101"/>
      <c r="N87" s="102"/>
      <c r="O87" s="84">
        <f t="shared" si="0"/>
        <v>0</v>
      </c>
      <c r="P87" s="239"/>
      <c r="Q87" s="239"/>
      <c r="R87" s="239"/>
      <c r="S87" s="241"/>
      <c r="T87" s="242"/>
    </row>
    <row r="88" spans="1:20" ht="12.75" customHeight="1">
      <c r="A88" s="209"/>
      <c r="B88" s="212"/>
      <c r="C88" s="215"/>
      <c r="D88" s="212"/>
      <c r="E88" s="224"/>
      <c r="F88" s="227"/>
      <c r="G88" s="236"/>
      <c r="H88" s="239"/>
      <c r="I88" s="244"/>
      <c r="J88" s="239"/>
      <c r="K88" s="101"/>
      <c r="L88" s="101"/>
      <c r="M88" s="101"/>
      <c r="N88" s="102"/>
      <c r="O88" s="84">
        <f t="shared" si="0"/>
        <v>0</v>
      </c>
      <c r="P88" s="239"/>
      <c r="Q88" s="239"/>
      <c r="R88" s="239"/>
      <c r="S88" s="241"/>
      <c r="T88" s="242"/>
    </row>
    <row r="89" spans="1:20" ht="12.75" customHeight="1">
      <c r="A89" s="210"/>
      <c r="B89" s="213"/>
      <c r="C89" s="216"/>
      <c r="D89" s="213"/>
      <c r="E89" s="225"/>
      <c r="F89" s="228"/>
      <c r="G89" s="237"/>
      <c r="H89" s="240"/>
      <c r="I89" s="245"/>
      <c r="J89" s="240"/>
      <c r="K89" s="101"/>
      <c r="L89" s="101"/>
      <c r="M89" s="101"/>
      <c r="N89" s="102"/>
      <c r="O89" s="84">
        <f t="shared" si="0"/>
        <v>0</v>
      </c>
      <c r="P89" s="240"/>
      <c r="Q89" s="240"/>
      <c r="R89" s="240"/>
      <c r="S89" s="241"/>
      <c r="T89" s="242"/>
    </row>
    <row r="90" spans="1:20" ht="12.75" customHeight="1">
      <c r="A90" s="123"/>
      <c r="B90" s="122"/>
      <c r="C90" s="153" t="s">
        <v>210</v>
      </c>
      <c r="D90" s="123"/>
      <c r="E90" s="123"/>
      <c r="F90" s="125">
        <f t="shared" si="7"/>
        <v>0</v>
      </c>
      <c r="G90" s="176"/>
      <c r="H90" s="117">
        <f t="shared" si="8"/>
        <v>0</v>
      </c>
      <c r="I90" s="144"/>
      <c r="J90" s="117">
        <f t="shared" ref="J90" si="78">I90*$P$9/1000</f>
        <v>0</v>
      </c>
      <c r="K90" s="37"/>
      <c r="L90" s="37"/>
      <c r="M90" s="37"/>
      <c r="N90" s="44"/>
      <c r="O90" s="38">
        <f t="shared" si="0"/>
        <v>0</v>
      </c>
      <c r="P90" s="117">
        <f t="shared" ref="P90" si="79">E90*F90</f>
        <v>0</v>
      </c>
      <c r="Q90" s="117">
        <f t="shared" ref="Q90" si="80">SUM(O90:O93)</f>
        <v>0</v>
      </c>
      <c r="R90" s="117">
        <f t="shared" ref="R90" si="81">Q90*1.02*1.05*$R$15</f>
        <v>0</v>
      </c>
      <c r="S90" s="197">
        <f t="shared" ref="S90" si="82">F90*$S$18</f>
        <v>0</v>
      </c>
      <c r="T90" s="197">
        <f t="shared" ref="T90" si="83">S90*E90</f>
        <v>0</v>
      </c>
    </row>
    <row r="91" spans="1:20" ht="12.75" customHeight="1">
      <c r="A91" s="123"/>
      <c r="B91" s="122"/>
      <c r="C91" s="153"/>
      <c r="D91" s="123"/>
      <c r="E91" s="123"/>
      <c r="F91" s="125"/>
      <c r="G91" s="176"/>
      <c r="H91" s="117"/>
      <c r="I91" s="144"/>
      <c r="J91" s="117"/>
      <c r="K91" s="37"/>
      <c r="L91" s="37"/>
      <c r="M91" s="37"/>
      <c r="N91" s="44"/>
      <c r="O91" s="38">
        <f t="shared" si="0"/>
        <v>0</v>
      </c>
      <c r="P91" s="117"/>
      <c r="Q91" s="117"/>
      <c r="R91" s="117"/>
      <c r="S91" s="197"/>
      <c r="T91" s="197"/>
    </row>
    <row r="92" spans="1:20" ht="12.75" customHeight="1">
      <c r="A92" s="123"/>
      <c r="B92" s="122"/>
      <c r="C92" s="153"/>
      <c r="D92" s="123"/>
      <c r="E92" s="123"/>
      <c r="F92" s="125"/>
      <c r="G92" s="176"/>
      <c r="H92" s="117"/>
      <c r="I92" s="144"/>
      <c r="J92" s="117"/>
      <c r="K92" s="37"/>
      <c r="L92" s="37"/>
      <c r="M92" s="37"/>
      <c r="N92" s="44"/>
      <c r="O92" s="38">
        <f t="shared" si="0"/>
        <v>0</v>
      </c>
      <c r="P92" s="117"/>
      <c r="Q92" s="117"/>
      <c r="R92" s="117"/>
      <c r="S92" s="197"/>
      <c r="T92" s="197"/>
    </row>
    <row r="93" spans="1:20" ht="12.75" customHeight="1">
      <c r="A93" s="123"/>
      <c r="B93" s="122"/>
      <c r="C93" s="153"/>
      <c r="D93" s="123"/>
      <c r="E93" s="123"/>
      <c r="F93" s="125"/>
      <c r="G93" s="176"/>
      <c r="H93" s="117"/>
      <c r="I93" s="144"/>
      <c r="J93" s="117"/>
      <c r="K93" s="37"/>
      <c r="L93" s="37"/>
      <c r="M93" s="37"/>
      <c r="N93" s="44"/>
      <c r="O93" s="38">
        <f t="shared" si="0"/>
        <v>0</v>
      </c>
      <c r="P93" s="117"/>
      <c r="Q93" s="117"/>
      <c r="R93" s="117"/>
      <c r="S93" s="197"/>
      <c r="T93" s="197"/>
    </row>
    <row r="94" spans="1:20" ht="12.75" customHeight="1">
      <c r="A94" s="123">
        <v>1</v>
      </c>
      <c r="B94" s="122" t="s">
        <v>167</v>
      </c>
      <c r="C94" s="122" t="s">
        <v>168</v>
      </c>
      <c r="D94" s="123" t="s">
        <v>98</v>
      </c>
      <c r="E94" s="160">
        <v>405</v>
      </c>
      <c r="F94" s="125">
        <f t="shared" si="7"/>
        <v>0.90094271177600005</v>
      </c>
      <c r="G94" s="126">
        <v>1.7399999999999999E-2</v>
      </c>
      <c r="H94" s="117">
        <f t="shared" si="8"/>
        <v>4.3127814E-2</v>
      </c>
      <c r="I94" s="126">
        <v>0.12759999999999999</v>
      </c>
      <c r="J94" s="117">
        <f t="shared" ref="J94" si="84">I94*$P$9/1000</f>
        <v>0.38511849199999998</v>
      </c>
      <c r="K94" s="74" t="s">
        <v>169</v>
      </c>
      <c r="L94" s="37" t="s">
        <v>78</v>
      </c>
      <c r="M94" s="37">
        <v>1.4999999999999999E-2</v>
      </c>
      <c r="N94" s="41">
        <v>4</v>
      </c>
      <c r="O94" s="38">
        <f t="shared" si="0"/>
        <v>0.06</v>
      </c>
      <c r="P94" s="117">
        <f t="shared" ref="P94" si="85">E94*F94</f>
        <v>364.88179826928001</v>
      </c>
      <c r="Q94" s="117">
        <f t="shared" ref="Q94" si="86">SUM(O94:O97)</f>
        <v>0.41748000000000002</v>
      </c>
      <c r="R94" s="117">
        <f t="shared" ref="R94" si="87">Q94*1.02*1.05*$R$15</f>
        <v>0.47269640577600003</v>
      </c>
      <c r="S94" s="197">
        <f t="shared" ref="S94" si="88">F94*$S$18</f>
        <v>1.1609228435116212</v>
      </c>
      <c r="T94" s="197">
        <f t="shared" ref="T94" si="89">S94*E94</f>
        <v>470.17375162220662</v>
      </c>
    </row>
    <row r="95" spans="1:20" ht="12.75" customHeight="1">
      <c r="A95" s="123"/>
      <c r="B95" s="122"/>
      <c r="C95" s="122"/>
      <c r="D95" s="123"/>
      <c r="E95" s="160"/>
      <c r="F95" s="125"/>
      <c r="G95" s="126"/>
      <c r="H95" s="117"/>
      <c r="I95" s="126"/>
      <c r="J95" s="117"/>
      <c r="K95" s="75" t="s">
        <v>170</v>
      </c>
      <c r="L95" s="37" t="s">
        <v>78</v>
      </c>
      <c r="M95" s="37">
        <v>8.8200000000000001E-2</v>
      </c>
      <c r="N95" s="44">
        <v>4</v>
      </c>
      <c r="O95" s="38">
        <f t="shared" si="0"/>
        <v>0.3528</v>
      </c>
      <c r="P95" s="117"/>
      <c r="Q95" s="117"/>
      <c r="R95" s="117"/>
      <c r="S95" s="197"/>
      <c r="T95" s="197"/>
    </row>
    <row r="96" spans="1:20" ht="12.75" customHeight="1">
      <c r="A96" s="123"/>
      <c r="B96" s="122"/>
      <c r="C96" s="122"/>
      <c r="D96" s="123"/>
      <c r="E96" s="160"/>
      <c r="F96" s="125"/>
      <c r="G96" s="126"/>
      <c r="H96" s="117"/>
      <c r="I96" s="126"/>
      <c r="J96" s="117"/>
      <c r="K96" s="37" t="s">
        <v>82</v>
      </c>
      <c r="L96" s="37" t="s">
        <v>78</v>
      </c>
      <c r="M96" s="37">
        <v>0.03</v>
      </c>
      <c r="N96" s="44">
        <v>0.156</v>
      </c>
      <c r="O96" s="38">
        <f t="shared" si="0"/>
        <v>4.6800000000000001E-3</v>
      </c>
      <c r="P96" s="117"/>
      <c r="Q96" s="117"/>
      <c r="R96" s="117"/>
      <c r="S96" s="197"/>
      <c r="T96" s="197"/>
    </row>
    <row r="97" spans="1:20" ht="12.75" customHeight="1">
      <c r="A97" s="123"/>
      <c r="B97" s="122"/>
      <c r="C97" s="122"/>
      <c r="D97" s="123"/>
      <c r="E97" s="160"/>
      <c r="F97" s="125"/>
      <c r="G97" s="126"/>
      <c r="H97" s="117"/>
      <c r="I97" s="126"/>
      <c r="J97" s="117"/>
      <c r="K97" s="37"/>
      <c r="L97" s="37"/>
      <c r="M97" s="37"/>
      <c r="N97" s="44"/>
      <c r="O97" s="38">
        <f t="shared" si="0"/>
        <v>0</v>
      </c>
      <c r="P97" s="117"/>
      <c r="Q97" s="117"/>
      <c r="R97" s="117"/>
      <c r="S97" s="197"/>
      <c r="T97" s="197"/>
    </row>
    <row r="98" spans="1:20" ht="12.75" customHeight="1">
      <c r="A98" s="123">
        <v>2</v>
      </c>
      <c r="B98" s="122" t="s">
        <v>171</v>
      </c>
      <c r="C98" s="122" t="s">
        <v>172</v>
      </c>
      <c r="D98" s="123" t="s">
        <v>98</v>
      </c>
      <c r="E98" s="160">
        <v>405</v>
      </c>
      <c r="F98" s="125">
        <f t="shared" si="7"/>
        <v>0.48318441532799994</v>
      </c>
      <c r="G98" s="126">
        <v>1.6899999999999998E-2</v>
      </c>
      <c r="H98" s="117">
        <f t="shared" si="8"/>
        <v>4.1888508999999997E-2</v>
      </c>
      <c r="I98" s="126">
        <v>5.62E-2</v>
      </c>
      <c r="J98" s="117">
        <f t="shared" ref="J98" si="90">I98*$P$9/1000</f>
        <v>0.169621154</v>
      </c>
      <c r="K98" s="37" t="s">
        <v>82</v>
      </c>
      <c r="L98" s="37" t="s">
        <v>78</v>
      </c>
      <c r="M98" s="37">
        <v>1.4999999999999999E-2</v>
      </c>
      <c r="N98" s="44">
        <v>0.156</v>
      </c>
      <c r="O98" s="38">
        <f t="shared" ref="O98:O177" si="91">M98*N98</f>
        <v>2.3400000000000001E-3</v>
      </c>
      <c r="P98" s="117">
        <f t="shared" ref="P98" si="92">E98*F98</f>
        <v>195.68968820783996</v>
      </c>
      <c r="Q98" s="117">
        <f t="shared" ref="Q98" si="93">SUM(O98:O101)</f>
        <v>0.23994000000000001</v>
      </c>
      <c r="R98" s="117">
        <f t="shared" ref="R98" si="94">Q98*1.02*1.05*$R$15</f>
        <v>0.27167475232799998</v>
      </c>
      <c r="S98" s="197">
        <f t="shared" ref="S98" si="95">F98*$S$18</f>
        <v>0.6226143106006361</v>
      </c>
      <c r="T98" s="197">
        <f t="shared" ref="T98" si="96">S98*E98</f>
        <v>252.15879579325761</v>
      </c>
    </row>
    <row r="99" spans="1:20" ht="12.75" customHeight="1">
      <c r="A99" s="123"/>
      <c r="B99" s="122"/>
      <c r="C99" s="122"/>
      <c r="D99" s="123"/>
      <c r="E99" s="160"/>
      <c r="F99" s="125"/>
      <c r="G99" s="126"/>
      <c r="H99" s="117"/>
      <c r="I99" s="126"/>
      <c r="J99" s="117"/>
      <c r="K99" s="75"/>
      <c r="L99" s="37"/>
      <c r="M99" s="37"/>
      <c r="N99" s="44"/>
      <c r="O99" s="38">
        <f t="shared" si="91"/>
        <v>0</v>
      </c>
      <c r="P99" s="117"/>
      <c r="Q99" s="117"/>
      <c r="R99" s="117"/>
      <c r="S99" s="197"/>
      <c r="T99" s="197"/>
    </row>
    <row r="100" spans="1:20" ht="12.75" customHeight="1">
      <c r="A100" s="123"/>
      <c r="B100" s="122"/>
      <c r="C100" s="122"/>
      <c r="D100" s="123"/>
      <c r="E100" s="160"/>
      <c r="F100" s="125"/>
      <c r="G100" s="126"/>
      <c r="H100" s="117"/>
      <c r="I100" s="126"/>
      <c r="J100" s="117"/>
      <c r="K100" s="75" t="s">
        <v>173</v>
      </c>
      <c r="L100" s="37" t="s">
        <v>78</v>
      </c>
      <c r="M100" s="37">
        <v>6.6000000000000003E-2</v>
      </c>
      <c r="N100" s="44">
        <v>3.6</v>
      </c>
      <c r="O100" s="38">
        <f t="shared" si="91"/>
        <v>0.23760000000000001</v>
      </c>
      <c r="P100" s="117"/>
      <c r="Q100" s="117"/>
      <c r="R100" s="117"/>
      <c r="S100" s="197"/>
      <c r="T100" s="197"/>
    </row>
    <row r="101" spans="1:20" ht="12.75" customHeight="1">
      <c r="A101" s="123"/>
      <c r="B101" s="122"/>
      <c r="C101" s="122"/>
      <c r="D101" s="123"/>
      <c r="E101" s="160"/>
      <c r="F101" s="125"/>
      <c r="G101" s="126"/>
      <c r="H101" s="117"/>
      <c r="I101" s="126"/>
      <c r="J101" s="117"/>
      <c r="K101" s="37"/>
      <c r="L101" s="37"/>
      <c r="M101" s="37"/>
      <c r="N101" s="44"/>
      <c r="O101" s="38">
        <f t="shared" si="91"/>
        <v>0</v>
      </c>
      <c r="P101" s="117"/>
      <c r="Q101" s="117"/>
      <c r="R101" s="117"/>
      <c r="S101" s="197"/>
      <c r="T101" s="197"/>
    </row>
    <row r="102" spans="1:20" ht="12.75" customHeight="1">
      <c r="A102" s="123">
        <v>3</v>
      </c>
      <c r="B102" s="122" t="s">
        <v>174</v>
      </c>
      <c r="C102" s="122" t="s">
        <v>175</v>
      </c>
      <c r="D102" s="123" t="s">
        <v>98</v>
      </c>
      <c r="E102" s="123">
        <v>405</v>
      </c>
      <c r="F102" s="125">
        <f t="shared" si="7"/>
        <v>2.4232215550000005</v>
      </c>
      <c r="G102" s="176">
        <v>8.2299999999999998E-2</v>
      </c>
      <c r="H102" s="117">
        <f t="shared" si="8"/>
        <v>0.20398960300000002</v>
      </c>
      <c r="I102" s="144"/>
      <c r="J102" s="117">
        <f t="shared" ref="J102" si="97">I102*$P$9/1000</f>
        <v>0</v>
      </c>
      <c r="K102" s="37" t="s">
        <v>110</v>
      </c>
      <c r="L102" s="37" t="s">
        <v>70</v>
      </c>
      <c r="M102" s="37">
        <v>7.1400000000000005E-2</v>
      </c>
      <c r="N102" s="44">
        <v>28</v>
      </c>
      <c r="O102" s="38">
        <f t="shared" si="91"/>
        <v>1.9992000000000001</v>
      </c>
      <c r="P102" s="117">
        <f t="shared" ref="P102" si="98">E102*F102</f>
        <v>981.40472977500019</v>
      </c>
      <c r="Q102" s="117">
        <f t="shared" ref="Q102" si="99">SUM(O102:O105)</f>
        <v>1.9992000000000001</v>
      </c>
      <c r="R102" s="117">
        <f>Q102*1.05*$R$15</f>
        <v>2.2192319520000003</v>
      </c>
      <c r="S102" s="197">
        <f t="shared" ref="S102" si="100">F102*$S$18</f>
        <v>3.1224774020800203</v>
      </c>
      <c r="T102" s="197">
        <f t="shared" ref="T102" si="101">S102*E102</f>
        <v>1264.6033478424083</v>
      </c>
    </row>
    <row r="103" spans="1:20" ht="12.75" customHeight="1">
      <c r="A103" s="123"/>
      <c r="B103" s="122"/>
      <c r="C103" s="122"/>
      <c r="D103" s="123"/>
      <c r="E103" s="123"/>
      <c r="F103" s="125"/>
      <c r="G103" s="176"/>
      <c r="H103" s="117"/>
      <c r="I103" s="144"/>
      <c r="J103" s="117"/>
      <c r="K103" s="37"/>
      <c r="L103" s="37"/>
      <c r="M103" s="37"/>
      <c r="N103" s="44"/>
      <c r="O103" s="38">
        <f t="shared" si="91"/>
        <v>0</v>
      </c>
      <c r="P103" s="117"/>
      <c r="Q103" s="117"/>
      <c r="R103" s="117"/>
      <c r="S103" s="197"/>
      <c r="T103" s="197"/>
    </row>
    <row r="104" spans="1:20" ht="12.75" customHeight="1">
      <c r="A104" s="123"/>
      <c r="B104" s="122"/>
      <c r="C104" s="122"/>
      <c r="D104" s="123"/>
      <c r="E104" s="123"/>
      <c r="F104" s="125"/>
      <c r="G104" s="176"/>
      <c r="H104" s="117"/>
      <c r="I104" s="144"/>
      <c r="J104" s="117"/>
      <c r="K104" s="37"/>
      <c r="L104" s="37"/>
      <c r="M104" s="37"/>
      <c r="N104" s="44"/>
      <c r="O104" s="38">
        <f t="shared" si="91"/>
        <v>0</v>
      </c>
      <c r="P104" s="117"/>
      <c r="Q104" s="117"/>
      <c r="R104" s="117"/>
      <c r="S104" s="197"/>
      <c r="T104" s="197"/>
    </row>
    <row r="105" spans="1:20" ht="12.75" customHeight="1">
      <c r="A105" s="123"/>
      <c r="B105" s="122"/>
      <c r="C105" s="122"/>
      <c r="D105" s="123"/>
      <c r="E105" s="123"/>
      <c r="F105" s="125"/>
      <c r="G105" s="176"/>
      <c r="H105" s="117"/>
      <c r="I105" s="144"/>
      <c r="J105" s="117"/>
      <c r="K105" s="37"/>
      <c r="L105" s="37"/>
      <c r="M105" s="37"/>
      <c r="N105" s="44"/>
      <c r="O105" s="38">
        <f t="shared" si="91"/>
        <v>0</v>
      </c>
      <c r="P105" s="117"/>
      <c r="Q105" s="117"/>
      <c r="R105" s="117"/>
      <c r="S105" s="197"/>
      <c r="T105" s="197"/>
    </row>
    <row r="106" spans="1:20" ht="12.75" customHeight="1">
      <c r="A106" s="208"/>
      <c r="B106" s="211"/>
      <c r="C106" s="214" t="s">
        <v>229</v>
      </c>
      <c r="D106" s="211"/>
      <c r="E106" s="217"/>
      <c r="F106" s="229" t="e">
        <f>H106+J106+R106</f>
        <v>#VALUE!</v>
      </c>
      <c r="G106" s="232"/>
      <c r="H106" s="220">
        <f>G106*$P$7/1000</f>
        <v>0</v>
      </c>
      <c r="I106" s="232"/>
      <c r="J106" s="220">
        <f>I106*$P$8/1000</f>
        <v>0</v>
      </c>
      <c r="K106" s="98"/>
      <c r="L106" s="98"/>
      <c r="M106" s="98"/>
      <c r="N106" s="99"/>
      <c r="O106" s="100">
        <f t="shared" si="91"/>
        <v>0</v>
      </c>
      <c r="P106" s="220" t="e">
        <f>E106*F106</f>
        <v>#VALUE!</v>
      </c>
      <c r="Q106" s="220">
        <f>SUM(O106:O109)</f>
        <v>0</v>
      </c>
      <c r="R106" s="220" t="e">
        <f>Q106*1.02*1.05*$R$14</f>
        <v>#VALUE!</v>
      </c>
      <c r="S106" s="201"/>
      <c r="T106" s="202">
        <f>SUM(T94:T105)</f>
        <v>1986.9358952578725</v>
      </c>
    </row>
    <row r="107" spans="1:20" ht="12.75" customHeight="1">
      <c r="A107" s="209"/>
      <c r="B107" s="212"/>
      <c r="C107" s="215"/>
      <c r="D107" s="212"/>
      <c r="E107" s="218"/>
      <c r="F107" s="230"/>
      <c r="G107" s="233"/>
      <c r="H107" s="221"/>
      <c r="I107" s="233"/>
      <c r="J107" s="221"/>
      <c r="K107" s="98"/>
      <c r="L107" s="98"/>
      <c r="M107" s="98"/>
      <c r="N107" s="99"/>
      <c r="O107" s="100">
        <f t="shared" si="91"/>
        <v>0</v>
      </c>
      <c r="P107" s="221"/>
      <c r="Q107" s="221"/>
      <c r="R107" s="221"/>
      <c r="S107" s="201"/>
      <c r="T107" s="203"/>
    </row>
    <row r="108" spans="1:20" ht="12.75" customHeight="1">
      <c r="A108" s="209"/>
      <c r="B108" s="212"/>
      <c r="C108" s="215"/>
      <c r="D108" s="212"/>
      <c r="E108" s="218"/>
      <c r="F108" s="230"/>
      <c r="G108" s="233"/>
      <c r="H108" s="221"/>
      <c r="I108" s="233"/>
      <c r="J108" s="221"/>
      <c r="K108" s="98"/>
      <c r="L108" s="98"/>
      <c r="M108" s="98"/>
      <c r="N108" s="99"/>
      <c r="O108" s="100">
        <f t="shared" si="91"/>
        <v>0</v>
      </c>
      <c r="P108" s="221"/>
      <c r="Q108" s="221"/>
      <c r="R108" s="221"/>
      <c r="S108" s="201"/>
      <c r="T108" s="203"/>
    </row>
    <row r="109" spans="1:20" ht="12.75" customHeight="1">
      <c r="A109" s="210"/>
      <c r="B109" s="213"/>
      <c r="C109" s="216"/>
      <c r="D109" s="213"/>
      <c r="E109" s="219"/>
      <c r="F109" s="231"/>
      <c r="G109" s="234"/>
      <c r="H109" s="222"/>
      <c r="I109" s="234"/>
      <c r="J109" s="222"/>
      <c r="K109" s="98"/>
      <c r="L109" s="98"/>
      <c r="M109" s="98"/>
      <c r="N109" s="99"/>
      <c r="O109" s="100">
        <f t="shared" si="91"/>
        <v>0</v>
      </c>
      <c r="P109" s="222"/>
      <c r="Q109" s="222"/>
      <c r="R109" s="222"/>
      <c r="S109" s="201"/>
      <c r="T109" s="204"/>
    </row>
    <row r="110" spans="1:20" ht="12.75" customHeight="1">
      <c r="A110" s="208"/>
      <c r="B110" s="211"/>
      <c r="C110" s="214" t="s">
        <v>230</v>
      </c>
      <c r="D110" s="211"/>
      <c r="E110" s="223"/>
      <c r="F110" s="226" t="e">
        <f>H110+J110+R110</f>
        <v>#VALUE!</v>
      </c>
      <c r="G110" s="235"/>
      <c r="H110" s="238">
        <f>G110*$P$7/1000</f>
        <v>0</v>
      </c>
      <c r="I110" s="243"/>
      <c r="J110" s="238">
        <f>I110*$P$8/1000</f>
        <v>0</v>
      </c>
      <c r="K110" s="101"/>
      <c r="L110" s="101"/>
      <c r="M110" s="101"/>
      <c r="N110" s="102"/>
      <c r="O110" s="84">
        <f t="shared" si="91"/>
        <v>0</v>
      </c>
      <c r="P110" s="238" t="e">
        <f>E110*F110</f>
        <v>#VALUE!</v>
      </c>
      <c r="Q110" s="238">
        <f>SUM(O110:O113)</f>
        <v>0</v>
      </c>
      <c r="R110" s="238" t="e">
        <f>Q110*1.02*1.05*$R$14</f>
        <v>#VALUE!</v>
      </c>
      <c r="S110" s="241"/>
      <c r="T110" s="242">
        <f>(T106*100%)/$T$228</f>
        <v>4.5660439883574308E-2</v>
      </c>
    </row>
    <row r="111" spans="1:20" ht="12.75" customHeight="1">
      <c r="A111" s="209"/>
      <c r="B111" s="212"/>
      <c r="C111" s="215"/>
      <c r="D111" s="212"/>
      <c r="E111" s="224"/>
      <c r="F111" s="227"/>
      <c r="G111" s="236"/>
      <c r="H111" s="239"/>
      <c r="I111" s="244"/>
      <c r="J111" s="239"/>
      <c r="K111" s="101"/>
      <c r="L111" s="101"/>
      <c r="M111" s="101"/>
      <c r="N111" s="102"/>
      <c r="O111" s="84">
        <f t="shared" si="91"/>
        <v>0</v>
      </c>
      <c r="P111" s="239"/>
      <c r="Q111" s="239"/>
      <c r="R111" s="239"/>
      <c r="S111" s="241"/>
      <c r="T111" s="242"/>
    </row>
    <row r="112" spans="1:20" ht="12.75" customHeight="1">
      <c r="A112" s="209"/>
      <c r="B112" s="212"/>
      <c r="C112" s="215"/>
      <c r="D112" s="212"/>
      <c r="E112" s="224"/>
      <c r="F112" s="227"/>
      <c r="G112" s="236"/>
      <c r="H112" s="239"/>
      <c r="I112" s="244"/>
      <c r="J112" s="239"/>
      <c r="K112" s="101"/>
      <c r="L112" s="101"/>
      <c r="M112" s="101"/>
      <c r="N112" s="102"/>
      <c r="O112" s="84">
        <f t="shared" si="91"/>
        <v>0</v>
      </c>
      <c r="P112" s="239"/>
      <c r="Q112" s="239"/>
      <c r="R112" s="239"/>
      <c r="S112" s="241"/>
      <c r="T112" s="242"/>
    </row>
    <row r="113" spans="1:20" ht="12.75" customHeight="1">
      <c r="A113" s="210"/>
      <c r="B113" s="213"/>
      <c r="C113" s="216"/>
      <c r="D113" s="213"/>
      <c r="E113" s="225"/>
      <c r="F113" s="228"/>
      <c r="G113" s="237"/>
      <c r="H113" s="240"/>
      <c r="I113" s="245"/>
      <c r="J113" s="240"/>
      <c r="K113" s="101"/>
      <c r="L113" s="101"/>
      <c r="M113" s="101"/>
      <c r="N113" s="102"/>
      <c r="O113" s="84">
        <f t="shared" si="91"/>
        <v>0</v>
      </c>
      <c r="P113" s="240"/>
      <c r="Q113" s="240"/>
      <c r="R113" s="240"/>
      <c r="S113" s="241"/>
      <c r="T113" s="242"/>
    </row>
    <row r="114" spans="1:20" ht="12.75" customHeight="1">
      <c r="A114" s="123"/>
      <c r="B114" s="122"/>
      <c r="C114" s="173" t="s">
        <v>121</v>
      </c>
      <c r="D114" s="130"/>
      <c r="E114" s="160"/>
      <c r="F114" s="125">
        <f t="shared" ref="F114:F170" si="102">H114+J114+R114</f>
        <v>0</v>
      </c>
      <c r="G114" s="126"/>
      <c r="H114" s="117">
        <f t="shared" ref="H114:H170" si="103">G114*$P$8/1000</f>
        <v>0</v>
      </c>
      <c r="I114" s="144"/>
      <c r="J114" s="117">
        <f t="shared" ref="J114" si="104">I114*$P$9/1000</f>
        <v>0</v>
      </c>
      <c r="K114" s="37"/>
      <c r="L114" s="37"/>
      <c r="M114" s="37"/>
      <c r="N114" s="44"/>
      <c r="O114" s="38">
        <f t="shared" si="91"/>
        <v>0</v>
      </c>
      <c r="P114" s="117">
        <f t="shared" ref="P114" si="105">E114*F114</f>
        <v>0</v>
      </c>
      <c r="Q114" s="117">
        <f t="shared" ref="Q114" si="106">SUM(O114:O117)</f>
        <v>0</v>
      </c>
      <c r="R114" s="117">
        <f t="shared" ref="R114" si="107">Q114*1.02*1.05*$R$15</f>
        <v>0</v>
      </c>
      <c r="S114" s="197">
        <f t="shared" ref="S114" si="108">F114*$S$18</f>
        <v>0</v>
      </c>
      <c r="T114" s="197">
        <f t="shared" ref="T114" si="109">S114*E114</f>
        <v>0</v>
      </c>
    </row>
    <row r="115" spans="1:20" ht="12.75" customHeight="1">
      <c r="A115" s="123"/>
      <c r="B115" s="122"/>
      <c r="C115" s="174"/>
      <c r="D115" s="131"/>
      <c r="E115" s="160"/>
      <c r="F115" s="125"/>
      <c r="G115" s="126"/>
      <c r="H115" s="117"/>
      <c r="I115" s="144"/>
      <c r="J115" s="117"/>
      <c r="K115" s="37"/>
      <c r="L115" s="37"/>
      <c r="M115" s="37"/>
      <c r="N115" s="44"/>
      <c r="O115" s="38">
        <f t="shared" si="91"/>
        <v>0</v>
      </c>
      <c r="P115" s="117"/>
      <c r="Q115" s="117"/>
      <c r="R115" s="117"/>
      <c r="S115" s="197"/>
      <c r="T115" s="197"/>
    </row>
    <row r="116" spans="1:20" ht="12.75" customHeight="1">
      <c r="A116" s="123"/>
      <c r="B116" s="122"/>
      <c r="C116" s="174"/>
      <c r="D116" s="131"/>
      <c r="E116" s="160"/>
      <c r="F116" s="125"/>
      <c r="G116" s="126"/>
      <c r="H116" s="117"/>
      <c r="I116" s="144"/>
      <c r="J116" s="117"/>
      <c r="K116" s="37"/>
      <c r="L116" s="37"/>
      <c r="M116" s="37"/>
      <c r="N116" s="44"/>
      <c r="O116" s="38">
        <f t="shared" si="91"/>
        <v>0</v>
      </c>
      <c r="P116" s="117"/>
      <c r="Q116" s="117"/>
      <c r="R116" s="117"/>
      <c r="S116" s="197"/>
      <c r="T116" s="197"/>
    </row>
    <row r="117" spans="1:20" ht="12.75" customHeight="1">
      <c r="A117" s="123"/>
      <c r="B117" s="122"/>
      <c r="C117" s="175"/>
      <c r="D117" s="132"/>
      <c r="E117" s="160"/>
      <c r="F117" s="125"/>
      <c r="G117" s="126"/>
      <c r="H117" s="117"/>
      <c r="I117" s="144"/>
      <c r="J117" s="117"/>
      <c r="K117" s="37"/>
      <c r="L117" s="37"/>
      <c r="M117" s="37"/>
      <c r="N117" s="44"/>
      <c r="O117" s="38">
        <f t="shared" si="91"/>
        <v>0</v>
      </c>
      <c r="P117" s="117"/>
      <c r="Q117" s="117"/>
      <c r="R117" s="117"/>
      <c r="S117" s="197"/>
      <c r="T117" s="197"/>
    </row>
    <row r="118" spans="1:20" ht="12.75" customHeight="1">
      <c r="A118" s="123">
        <v>1</v>
      </c>
      <c r="B118" s="169" t="s">
        <v>122</v>
      </c>
      <c r="C118" s="170" t="s">
        <v>123</v>
      </c>
      <c r="D118" s="170" t="s">
        <v>124</v>
      </c>
      <c r="E118" s="172">
        <v>216</v>
      </c>
      <c r="F118" s="125">
        <f t="shared" si="102"/>
        <v>1.134963644176</v>
      </c>
      <c r="G118" s="126">
        <v>1.7399999999999999E-2</v>
      </c>
      <c r="H118" s="117">
        <f t="shared" si="103"/>
        <v>4.3127814E-2</v>
      </c>
      <c r="I118" s="154">
        <v>0.1106</v>
      </c>
      <c r="J118" s="117">
        <f t="shared" ref="J118" si="110">I118*$P$9/1000</f>
        <v>0.33380960200000004</v>
      </c>
      <c r="K118" s="37" t="s">
        <v>125</v>
      </c>
      <c r="L118" s="37" t="s">
        <v>126</v>
      </c>
      <c r="M118" s="37">
        <v>1.4999999999999999E-2</v>
      </c>
      <c r="N118" s="44">
        <v>4</v>
      </c>
      <c r="O118" s="38">
        <f t="shared" si="91"/>
        <v>0.06</v>
      </c>
      <c r="P118" s="117">
        <f t="shared" ref="P118" si="111">E118*F118</f>
        <v>245.15214714201602</v>
      </c>
      <c r="Q118" s="117">
        <f t="shared" ref="Q118" si="112">SUM(O118:O121)</f>
        <v>0.66948000000000008</v>
      </c>
      <c r="R118" s="117">
        <f t="shared" ref="R118" si="113">Q118*1.02*1.05*$R$15</f>
        <v>0.75802622817600007</v>
      </c>
      <c r="S118" s="197">
        <f t="shared" ref="S118" si="114">F118*$S$18</f>
        <v>1.4624739218787399</v>
      </c>
      <c r="T118" s="197">
        <f t="shared" ref="T118" si="115">S118*E118</f>
        <v>315.89436712580783</v>
      </c>
    </row>
    <row r="119" spans="1:20" ht="12.75" customHeight="1">
      <c r="A119" s="123"/>
      <c r="B119" s="169"/>
      <c r="C119" s="170"/>
      <c r="D119" s="171"/>
      <c r="E119" s="172"/>
      <c r="F119" s="125"/>
      <c r="G119" s="126"/>
      <c r="H119" s="117"/>
      <c r="I119" s="154"/>
      <c r="J119" s="117"/>
      <c r="K119" s="37" t="s">
        <v>127</v>
      </c>
      <c r="L119" s="37" t="s">
        <v>126</v>
      </c>
      <c r="M119" s="37">
        <v>0.1512</v>
      </c>
      <c r="N119" s="44">
        <v>4</v>
      </c>
      <c r="O119" s="38">
        <f t="shared" si="91"/>
        <v>0.6048</v>
      </c>
      <c r="P119" s="117"/>
      <c r="Q119" s="117"/>
      <c r="R119" s="117"/>
      <c r="S119" s="197"/>
      <c r="T119" s="197"/>
    </row>
    <row r="120" spans="1:20" ht="12.75" customHeight="1">
      <c r="A120" s="123"/>
      <c r="B120" s="169"/>
      <c r="C120" s="170"/>
      <c r="D120" s="171"/>
      <c r="E120" s="172"/>
      <c r="F120" s="125"/>
      <c r="G120" s="126"/>
      <c r="H120" s="117"/>
      <c r="I120" s="154"/>
      <c r="J120" s="117"/>
      <c r="K120" s="37" t="s">
        <v>82</v>
      </c>
      <c r="L120" s="37" t="s">
        <v>128</v>
      </c>
      <c r="M120" s="37">
        <v>0.03</v>
      </c>
      <c r="N120" s="44">
        <v>0.156</v>
      </c>
      <c r="O120" s="38">
        <f t="shared" si="91"/>
        <v>4.6800000000000001E-3</v>
      </c>
      <c r="P120" s="117"/>
      <c r="Q120" s="117"/>
      <c r="R120" s="117"/>
      <c r="S120" s="197"/>
      <c r="T120" s="197"/>
    </row>
    <row r="121" spans="1:20" ht="12.75" customHeight="1">
      <c r="A121" s="123"/>
      <c r="B121" s="169"/>
      <c r="C121" s="170"/>
      <c r="D121" s="171"/>
      <c r="E121" s="172"/>
      <c r="F121" s="125"/>
      <c r="G121" s="126"/>
      <c r="H121" s="117"/>
      <c r="I121" s="154"/>
      <c r="J121" s="117"/>
      <c r="K121" s="37"/>
      <c r="L121" s="37"/>
      <c r="M121" s="37"/>
      <c r="N121" s="44"/>
      <c r="O121" s="38">
        <f t="shared" si="91"/>
        <v>0</v>
      </c>
      <c r="P121" s="117"/>
      <c r="Q121" s="117"/>
      <c r="R121" s="117"/>
      <c r="S121" s="197"/>
      <c r="T121" s="197"/>
    </row>
    <row r="122" spans="1:20" ht="12.75" customHeight="1">
      <c r="A122" s="123">
        <v>2</v>
      </c>
      <c r="B122" s="122" t="s">
        <v>108</v>
      </c>
      <c r="C122" s="122" t="s">
        <v>211</v>
      </c>
      <c r="D122" s="123" t="s">
        <v>70</v>
      </c>
      <c r="E122" s="124">
        <v>0.89</v>
      </c>
      <c r="F122" s="125">
        <f t="shared" si="102"/>
        <v>199.06776493999999</v>
      </c>
      <c r="G122" s="126"/>
      <c r="H122" s="117">
        <f t="shared" si="103"/>
        <v>0</v>
      </c>
      <c r="I122" s="126">
        <v>2.2000000000000002</v>
      </c>
      <c r="J122" s="117">
        <f t="shared" ref="J122" si="116">I122*$P$9/1000</f>
        <v>6.6399740000000014</v>
      </c>
      <c r="K122" s="37" t="s">
        <v>109</v>
      </c>
      <c r="L122" s="37" t="s">
        <v>70</v>
      </c>
      <c r="M122" s="37">
        <v>1.03</v>
      </c>
      <c r="N122" s="41">
        <v>165</v>
      </c>
      <c r="O122" s="38">
        <f t="shared" si="91"/>
        <v>169.95000000000002</v>
      </c>
      <c r="P122" s="117">
        <f t="shared" ref="P122" si="117">E122*F122</f>
        <v>177.17031079660001</v>
      </c>
      <c r="Q122" s="117">
        <f t="shared" ref="Q122" si="118">SUM(O122:O125)</f>
        <v>169.95000000000002</v>
      </c>
      <c r="R122" s="117">
        <f t="shared" ref="R122" si="119">Q122*1.02*1.05*$R$15</f>
        <v>192.42779093999999</v>
      </c>
      <c r="S122" s="197">
        <f t="shared" ref="S122" si="120">F122*$S$18</f>
        <v>256.51166573075784</v>
      </c>
      <c r="T122" s="197">
        <f t="shared" ref="T122" si="121">S122*E122</f>
        <v>228.29538250037447</v>
      </c>
    </row>
    <row r="123" spans="1:20" ht="12.75" customHeight="1">
      <c r="A123" s="123"/>
      <c r="B123" s="122"/>
      <c r="C123" s="122"/>
      <c r="D123" s="123"/>
      <c r="E123" s="124"/>
      <c r="F123" s="125"/>
      <c r="G123" s="126"/>
      <c r="H123" s="117"/>
      <c r="I123" s="126"/>
      <c r="J123" s="117"/>
      <c r="K123" s="37"/>
      <c r="L123" s="37"/>
      <c r="M123" s="37"/>
      <c r="N123" s="44"/>
      <c r="O123" s="38">
        <f t="shared" si="91"/>
        <v>0</v>
      </c>
      <c r="P123" s="117"/>
      <c r="Q123" s="117"/>
      <c r="R123" s="117"/>
      <c r="S123" s="197"/>
      <c r="T123" s="197"/>
    </row>
    <row r="124" spans="1:20" ht="12.75" customHeight="1">
      <c r="A124" s="123"/>
      <c r="B124" s="122"/>
      <c r="C124" s="122"/>
      <c r="D124" s="123"/>
      <c r="E124" s="124"/>
      <c r="F124" s="125"/>
      <c r="G124" s="126"/>
      <c r="H124" s="117"/>
      <c r="I124" s="126"/>
      <c r="J124" s="117"/>
      <c r="K124" s="37"/>
      <c r="L124" s="37"/>
      <c r="M124" s="37"/>
      <c r="N124" s="44"/>
      <c r="O124" s="38">
        <f t="shared" si="91"/>
        <v>0</v>
      </c>
      <c r="P124" s="117"/>
      <c r="Q124" s="117"/>
      <c r="R124" s="117"/>
      <c r="S124" s="197"/>
      <c r="T124" s="197"/>
    </row>
    <row r="125" spans="1:20" ht="12.75" customHeight="1">
      <c r="A125" s="123"/>
      <c r="B125" s="122"/>
      <c r="C125" s="122"/>
      <c r="D125" s="123"/>
      <c r="E125" s="124"/>
      <c r="F125" s="125"/>
      <c r="G125" s="126"/>
      <c r="H125" s="117"/>
      <c r="I125" s="126"/>
      <c r="J125" s="117"/>
      <c r="K125" s="37"/>
      <c r="L125" s="37"/>
      <c r="M125" s="37"/>
      <c r="N125" s="44"/>
      <c r="O125" s="38">
        <f t="shared" si="91"/>
        <v>0</v>
      </c>
      <c r="P125" s="117"/>
      <c r="Q125" s="117"/>
      <c r="R125" s="117"/>
      <c r="S125" s="197"/>
      <c r="T125" s="197"/>
    </row>
    <row r="126" spans="1:20" ht="12.75" customHeight="1">
      <c r="A126" s="123">
        <v>3</v>
      </c>
      <c r="B126" s="122" t="s">
        <v>129</v>
      </c>
      <c r="C126" s="122" t="s">
        <v>130</v>
      </c>
      <c r="D126" s="123" t="s">
        <v>98</v>
      </c>
      <c r="E126" s="123">
        <v>216</v>
      </c>
      <c r="F126" s="125">
        <f t="shared" si="102"/>
        <v>3.8393140546</v>
      </c>
      <c r="G126" s="176">
        <v>2.086E-2</v>
      </c>
      <c r="H126" s="117">
        <f t="shared" si="103"/>
        <v>5.1703804600000007E-2</v>
      </c>
      <c r="I126" s="144">
        <v>4.7399999999999998E-2</v>
      </c>
      <c r="J126" s="117">
        <f t="shared" ref="J126" si="122">I126*$P$9/1000</f>
        <v>0.143061258</v>
      </c>
      <c r="K126" s="37" t="s">
        <v>110</v>
      </c>
      <c r="L126" s="37" t="s">
        <v>70</v>
      </c>
      <c r="M126" s="37">
        <v>0.1216</v>
      </c>
      <c r="N126" s="44">
        <v>27</v>
      </c>
      <c r="O126" s="38">
        <f t="shared" si="91"/>
        <v>3.2831999999999999</v>
      </c>
      <c r="P126" s="117">
        <f t="shared" ref="P126" si="123">E126*F126</f>
        <v>829.29183579359994</v>
      </c>
      <c r="Q126" s="117">
        <f t="shared" ref="Q126" si="124">SUM(O126:O129)</f>
        <v>3.2831999999999999</v>
      </c>
      <c r="R126" s="117">
        <f>Q126*1.05*$R$15</f>
        <v>3.6445489919999998</v>
      </c>
      <c r="S126" s="197">
        <f t="shared" ref="S126" si="125">F126*$S$18</f>
        <v>4.9472040021436321</v>
      </c>
      <c r="T126" s="197">
        <f t="shared" ref="T126" si="126">S126*E126</f>
        <v>1068.5960644630245</v>
      </c>
    </row>
    <row r="127" spans="1:20" ht="12.75" customHeight="1">
      <c r="A127" s="123"/>
      <c r="B127" s="122"/>
      <c r="C127" s="122"/>
      <c r="D127" s="123"/>
      <c r="E127" s="123"/>
      <c r="F127" s="125"/>
      <c r="G127" s="176"/>
      <c r="H127" s="117"/>
      <c r="I127" s="144"/>
      <c r="J127" s="117"/>
      <c r="K127" s="37"/>
      <c r="L127" s="37"/>
      <c r="M127" s="37"/>
      <c r="N127" s="44"/>
      <c r="O127" s="38">
        <f t="shared" si="91"/>
        <v>0</v>
      </c>
      <c r="P127" s="117"/>
      <c r="Q127" s="117"/>
      <c r="R127" s="117"/>
      <c r="S127" s="197"/>
      <c r="T127" s="197"/>
    </row>
    <row r="128" spans="1:20" ht="12.75" customHeight="1">
      <c r="A128" s="123"/>
      <c r="B128" s="122"/>
      <c r="C128" s="122"/>
      <c r="D128" s="123"/>
      <c r="E128" s="123"/>
      <c r="F128" s="125"/>
      <c r="G128" s="176"/>
      <c r="H128" s="117"/>
      <c r="I128" s="144"/>
      <c r="J128" s="117"/>
      <c r="K128" s="37"/>
      <c r="L128" s="37"/>
      <c r="M128" s="37"/>
      <c r="N128" s="44"/>
      <c r="O128" s="38">
        <f t="shared" si="91"/>
        <v>0</v>
      </c>
      <c r="P128" s="117"/>
      <c r="Q128" s="117"/>
      <c r="R128" s="117"/>
      <c r="S128" s="197"/>
      <c r="T128" s="197"/>
    </row>
    <row r="129" spans="1:20" ht="12.75" customHeight="1">
      <c r="A129" s="123"/>
      <c r="B129" s="122"/>
      <c r="C129" s="122"/>
      <c r="D129" s="123"/>
      <c r="E129" s="123"/>
      <c r="F129" s="125"/>
      <c r="G129" s="176"/>
      <c r="H129" s="117"/>
      <c r="I129" s="144"/>
      <c r="J129" s="117"/>
      <c r="K129" s="37"/>
      <c r="L129" s="37"/>
      <c r="M129" s="37"/>
      <c r="N129" s="44"/>
      <c r="O129" s="38">
        <f t="shared" si="91"/>
        <v>0</v>
      </c>
      <c r="P129" s="117"/>
      <c r="Q129" s="117"/>
      <c r="R129" s="117"/>
      <c r="S129" s="197"/>
      <c r="T129" s="197"/>
    </row>
    <row r="130" spans="1:20" ht="12.75" customHeight="1">
      <c r="A130" s="123">
        <v>4</v>
      </c>
      <c r="B130" s="194" t="s">
        <v>133</v>
      </c>
      <c r="C130" s="122" t="s">
        <v>212</v>
      </c>
      <c r="D130" s="165" t="s">
        <v>134</v>
      </c>
      <c r="E130" s="165">
        <v>270</v>
      </c>
      <c r="F130" s="125">
        <f t="shared" si="102"/>
        <v>0.16406044343839998</v>
      </c>
      <c r="G130" s="195">
        <v>3.1199999999999999E-3</v>
      </c>
      <c r="H130" s="117">
        <f t="shared" si="103"/>
        <v>7.7332632000000007E-3</v>
      </c>
      <c r="I130" s="196">
        <v>1.1679999999999999E-2</v>
      </c>
      <c r="J130" s="117">
        <f t="shared" ref="J130" si="127">I130*$P$9/1000</f>
        <v>3.5252225599999992E-2</v>
      </c>
      <c r="K130" s="73" t="s">
        <v>135</v>
      </c>
      <c r="L130" s="37" t="s">
        <v>72</v>
      </c>
      <c r="M130" s="37">
        <v>8.4000000000000005E-2</v>
      </c>
      <c r="N130" s="42">
        <v>1.2729999999999999</v>
      </c>
      <c r="O130" s="38">
        <f t="shared" si="91"/>
        <v>0.106932</v>
      </c>
      <c r="P130" s="162">
        <f t="shared" ref="P130" si="128">E130*F130</f>
        <v>44.296319728367997</v>
      </c>
      <c r="Q130" s="162">
        <f t="shared" ref="Q130" si="129">SUM(O130:O133)</f>
        <v>0.106932</v>
      </c>
      <c r="R130" s="117">
        <f t="shared" ref="R130" si="130">Q130*1.02*1.05*$R$15</f>
        <v>0.1210749546384</v>
      </c>
      <c r="S130" s="197">
        <f t="shared" ref="S130" si="131">F130*$S$18</f>
        <v>0.21140247211593954</v>
      </c>
      <c r="T130" s="197">
        <f t="shared" ref="T130" si="132">S130*E130</f>
        <v>57.078667471303675</v>
      </c>
    </row>
    <row r="131" spans="1:20" ht="12.75" customHeight="1">
      <c r="A131" s="123"/>
      <c r="B131" s="194"/>
      <c r="C131" s="122"/>
      <c r="D131" s="165"/>
      <c r="E131" s="165"/>
      <c r="F131" s="125"/>
      <c r="G131" s="195"/>
      <c r="H131" s="117"/>
      <c r="I131" s="196"/>
      <c r="J131" s="117"/>
      <c r="K131" s="37"/>
      <c r="L131" s="37"/>
      <c r="M131" s="37"/>
      <c r="N131" s="41"/>
      <c r="O131" s="38">
        <f t="shared" si="91"/>
        <v>0</v>
      </c>
      <c r="P131" s="163"/>
      <c r="Q131" s="163"/>
      <c r="R131" s="117"/>
      <c r="S131" s="197"/>
      <c r="T131" s="197"/>
    </row>
    <row r="132" spans="1:20" ht="12.75" customHeight="1">
      <c r="A132" s="123"/>
      <c r="B132" s="194"/>
      <c r="C132" s="122"/>
      <c r="D132" s="165"/>
      <c r="E132" s="165"/>
      <c r="F132" s="125"/>
      <c r="G132" s="195"/>
      <c r="H132" s="117"/>
      <c r="I132" s="196"/>
      <c r="J132" s="117"/>
      <c r="K132" s="37"/>
      <c r="L132" s="37"/>
      <c r="M132" s="37"/>
      <c r="N132" s="41"/>
      <c r="O132" s="38">
        <f t="shared" si="91"/>
        <v>0</v>
      </c>
      <c r="P132" s="163"/>
      <c r="Q132" s="163"/>
      <c r="R132" s="117"/>
      <c r="S132" s="197"/>
      <c r="T132" s="197"/>
    </row>
    <row r="133" spans="1:20" ht="12.75" customHeight="1">
      <c r="A133" s="123"/>
      <c r="B133" s="194"/>
      <c r="C133" s="122"/>
      <c r="D133" s="165"/>
      <c r="E133" s="165"/>
      <c r="F133" s="125"/>
      <c r="G133" s="195"/>
      <c r="H133" s="117"/>
      <c r="I133" s="196"/>
      <c r="J133" s="117"/>
      <c r="K133" s="37"/>
      <c r="L133" s="37"/>
      <c r="M133" s="37"/>
      <c r="N133" s="44"/>
      <c r="O133" s="38">
        <f t="shared" si="91"/>
        <v>0</v>
      </c>
      <c r="P133" s="164"/>
      <c r="Q133" s="164"/>
      <c r="R133" s="117"/>
      <c r="S133" s="197"/>
      <c r="T133" s="197"/>
    </row>
    <row r="134" spans="1:20" ht="12.75" customHeight="1">
      <c r="A134" s="208"/>
      <c r="B134" s="211"/>
      <c r="C134" s="214" t="s">
        <v>229</v>
      </c>
      <c r="D134" s="211"/>
      <c r="E134" s="217"/>
      <c r="F134" s="229" t="e">
        <f>H134+J134+R134</f>
        <v>#VALUE!</v>
      </c>
      <c r="G134" s="232"/>
      <c r="H134" s="220">
        <f>G134*$P$7/1000</f>
        <v>0</v>
      </c>
      <c r="I134" s="232"/>
      <c r="J134" s="220">
        <f>I134*$P$8/1000</f>
        <v>0</v>
      </c>
      <c r="K134" s="98"/>
      <c r="L134" s="98"/>
      <c r="M134" s="98"/>
      <c r="N134" s="99"/>
      <c r="O134" s="100">
        <f t="shared" si="91"/>
        <v>0</v>
      </c>
      <c r="P134" s="220" t="e">
        <f>E134*F134</f>
        <v>#VALUE!</v>
      </c>
      <c r="Q134" s="220">
        <f>SUM(O134:O137)</f>
        <v>0</v>
      </c>
      <c r="R134" s="220" t="e">
        <f>Q134*1.02*1.05*$R$14</f>
        <v>#VALUE!</v>
      </c>
      <c r="S134" s="201"/>
      <c r="T134" s="202">
        <f>SUM(T118:T133)</f>
        <v>1669.8644815605103</v>
      </c>
    </row>
    <row r="135" spans="1:20" ht="12.75" customHeight="1">
      <c r="A135" s="209"/>
      <c r="B135" s="212"/>
      <c r="C135" s="215"/>
      <c r="D135" s="212"/>
      <c r="E135" s="218"/>
      <c r="F135" s="230"/>
      <c r="G135" s="233"/>
      <c r="H135" s="221"/>
      <c r="I135" s="233"/>
      <c r="J135" s="221"/>
      <c r="K135" s="98"/>
      <c r="L135" s="98"/>
      <c r="M135" s="98"/>
      <c r="N135" s="99"/>
      <c r="O135" s="100">
        <f t="shared" si="91"/>
        <v>0</v>
      </c>
      <c r="P135" s="221"/>
      <c r="Q135" s="221"/>
      <c r="R135" s="221"/>
      <c r="S135" s="201"/>
      <c r="T135" s="203"/>
    </row>
    <row r="136" spans="1:20" ht="12.75" customHeight="1">
      <c r="A136" s="209"/>
      <c r="B136" s="212"/>
      <c r="C136" s="215"/>
      <c r="D136" s="212"/>
      <c r="E136" s="218"/>
      <c r="F136" s="230"/>
      <c r="G136" s="233"/>
      <c r="H136" s="221"/>
      <c r="I136" s="233"/>
      <c r="J136" s="221"/>
      <c r="K136" s="98"/>
      <c r="L136" s="98"/>
      <c r="M136" s="98"/>
      <c r="N136" s="99"/>
      <c r="O136" s="100">
        <f t="shared" si="91"/>
        <v>0</v>
      </c>
      <c r="P136" s="221"/>
      <c r="Q136" s="221"/>
      <c r="R136" s="221"/>
      <c r="S136" s="201"/>
      <c r="T136" s="203"/>
    </row>
    <row r="137" spans="1:20" ht="12.75" customHeight="1">
      <c r="A137" s="210"/>
      <c r="B137" s="213"/>
      <c r="C137" s="216"/>
      <c r="D137" s="213"/>
      <c r="E137" s="219"/>
      <c r="F137" s="231"/>
      <c r="G137" s="234"/>
      <c r="H137" s="222"/>
      <c r="I137" s="234"/>
      <c r="J137" s="222"/>
      <c r="K137" s="98"/>
      <c r="L137" s="98"/>
      <c r="M137" s="98"/>
      <c r="N137" s="99"/>
      <c r="O137" s="100">
        <f t="shared" si="91"/>
        <v>0</v>
      </c>
      <c r="P137" s="222"/>
      <c r="Q137" s="222"/>
      <c r="R137" s="222"/>
      <c r="S137" s="201"/>
      <c r="T137" s="204"/>
    </row>
    <row r="138" spans="1:20" ht="12.75" customHeight="1">
      <c r="A138" s="208"/>
      <c r="B138" s="211"/>
      <c r="C138" s="214" t="s">
        <v>230</v>
      </c>
      <c r="D138" s="211"/>
      <c r="E138" s="223"/>
      <c r="F138" s="226" t="e">
        <f>H138+J138+R138</f>
        <v>#VALUE!</v>
      </c>
      <c r="G138" s="235"/>
      <c r="H138" s="238">
        <f>G138*$P$7/1000</f>
        <v>0</v>
      </c>
      <c r="I138" s="243"/>
      <c r="J138" s="238">
        <f>I138*$P$8/1000</f>
        <v>0</v>
      </c>
      <c r="K138" s="101"/>
      <c r="L138" s="101"/>
      <c r="M138" s="101"/>
      <c r="N138" s="102"/>
      <c r="O138" s="84">
        <f t="shared" si="91"/>
        <v>0</v>
      </c>
      <c r="P138" s="238" t="e">
        <f>E138*F138</f>
        <v>#VALUE!</v>
      </c>
      <c r="Q138" s="238">
        <f>SUM(O138:O141)</f>
        <v>0</v>
      </c>
      <c r="R138" s="238" t="e">
        <f>Q138*1.02*1.05*$R$14</f>
        <v>#VALUE!</v>
      </c>
      <c r="S138" s="241"/>
      <c r="T138" s="242">
        <f>(T134*100%)/$T$228</f>
        <v>3.8374034590639899E-2</v>
      </c>
    </row>
    <row r="139" spans="1:20" ht="12.75" customHeight="1">
      <c r="A139" s="209"/>
      <c r="B139" s="212"/>
      <c r="C139" s="215"/>
      <c r="D139" s="212"/>
      <c r="E139" s="224"/>
      <c r="F139" s="227"/>
      <c r="G139" s="236"/>
      <c r="H139" s="239"/>
      <c r="I139" s="244"/>
      <c r="J139" s="239"/>
      <c r="K139" s="101"/>
      <c r="L139" s="101"/>
      <c r="M139" s="101"/>
      <c r="N139" s="102"/>
      <c r="O139" s="84">
        <f t="shared" si="91"/>
        <v>0</v>
      </c>
      <c r="P139" s="239"/>
      <c r="Q139" s="239"/>
      <c r="R139" s="239"/>
      <c r="S139" s="241"/>
      <c r="T139" s="242"/>
    </row>
    <row r="140" spans="1:20" ht="12.75" customHeight="1">
      <c r="A140" s="209"/>
      <c r="B140" s="212"/>
      <c r="C140" s="215"/>
      <c r="D140" s="212"/>
      <c r="E140" s="224"/>
      <c r="F140" s="227"/>
      <c r="G140" s="236"/>
      <c r="H140" s="239"/>
      <c r="I140" s="244"/>
      <c r="J140" s="239"/>
      <c r="K140" s="101"/>
      <c r="L140" s="101"/>
      <c r="M140" s="101"/>
      <c r="N140" s="102"/>
      <c r="O140" s="84">
        <f t="shared" si="91"/>
        <v>0</v>
      </c>
      <c r="P140" s="239"/>
      <c r="Q140" s="239"/>
      <c r="R140" s="239"/>
      <c r="S140" s="241"/>
      <c r="T140" s="242"/>
    </row>
    <row r="141" spans="1:20" ht="12.75" customHeight="1">
      <c r="A141" s="210"/>
      <c r="B141" s="213"/>
      <c r="C141" s="216"/>
      <c r="D141" s="213"/>
      <c r="E141" s="225"/>
      <c r="F141" s="228"/>
      <c r="G141" s="237"/>
      <c r="H141" s="240"/>
      <c r="I141" s="245"/>
      <c r="J141" s="240"/>
      <c r="K141" s="101"/>
      <c r="L141" s="101"/>
      <c r="M141" s="101"/>
      <c r="N141" s="102"/>
      <c r="O141" s="84">
        <f t="shared" si="91"/>
        <v>0</v>
      </c>
      <c r="P141" s="240"/>
      <c r="Q141" s="240"/>
      <c r="R141" s="240"/>
      <c r="S141" s="241"/>
      <c r="T141" s="242"/>
    </row>
    <row r="142" spans="1:20" ht="12.75" customHeight="1">
      <c r="A142" s="123"/>
      <c r="B142" s="122"/>
      <c r="C142" s="153" t="s">
        <v>213</v>
      </c>
      <c r="D142" s="130"/>
      <c r="E142" s="160"/>
      <c r="F142" s="125">
        <f t="shared" si="102"/>
        <v>0</v>
      </c>
      <c r="G142" s="126"/>
      <c r="H142" s="117">
        <f t="shared" si="103"/>
        <v>0</v>
      </c>
      <c r="I142" s="144"/>
      <c r="J142" s="117">
        <f t="shared" ref="J142" si="133">I142*$P$9/1000</f>
        <v>0</v>
      </c>
      <c r="K142" s="37"/>
      <c r="L142" s="37"/>
      <c r="M142" s="37"/>
      <c r="N142" s="44"/>
      <c r="O142" s="38">
        <f t="shared" si="91"/>
        <v>0</v>
      </c>
      <c r="P142" s="117">
        <f t="shared" ref="P142" si="134">E142*F142</f>
        <v>0</v>
      </c>
      <c r="Q142" s="117">
        <f t="shared" ref="Q142" si="135">SUM(O142:O145)</f>
        <v>0</v>
      </c>
      <c r="R142" s="117">
        <f t="shared" ref="R142" si="136">Q142*1.02*1.05*$R$15</f>
        <v>0</v>
      </c>
      <c r="S142" s="197">
        <f t="shared" ref="S142" si="137">F142*$S$18</f>
        <v>0</v>
      </c>
      <c r="T142" s="197">
        <f t="shared" ref="T142" si="138">S142*E142</f>
        <v>0</v>
      </c>
    </row>
    <row r="143" spans="1:20" ht="12.75" customHeight="1">
      <c r="A143" s="123"/>
      <c r="B143" s="122"/>
      <c r="C143" s="153"/>
      <c r="D143" s="131"/>
      <c r="E143" s="160"/>
      <c r="F143" s="125"/>
      <c r="G143" s="126"/>
      <c r="H143" s="117"/>
      <c r="I143" s="144"/>
      <c r="J143" s="117"/>
      <c r="K143" s="37"/>
      <c r="L143" s="37"/>
      <c r="M143" s="37"/>
      <c r="N143" s="44"/>
      <c r="O143" s="38">
        <f t="shared" si="91"/>
        <v>0</v>
      </c>
      <c r="P143" s="117"/>
      <c r="Q143" s="117"/>
      <c r="R143" s="117"/>
      <c r="S143" s="197"/>
      <c r="T143" s="197"/>
    </row>
    <row r="144" spans="1:20" ht="12.75" customHeight="1">
      <c r="A144" s="123"/>
      <c r="B144" s="122"/>
      <c r="C144" s="153"/>
      <c r="D144" s="131"/>
      <c r="E144" s="160"/>
      <c r="F144" s="125"/>
      <c r="G144" s="126"/>
      <c r="H144" s="117"/>
      <c r="I144" s="144"/>
      <c r="J144" s="117"/>
      <c r="K144" s="37"/>
      <c r="L144" s="37"/>
      <c r="M144" s="37"/>
      <c r="N144" s="44"/>
      <c r="O144" s="38">
        <f t="shared" si="91"/>
        <v>0</v>
      </c>
      <c r="P144" s="117"/>
      <c r="Q144" s="117"/>
      <c r="R144" s="117"/>
      <c r="S144" s="197"/>
      <c r="T144" s="197"/>
    </row>
    <row r="145" spans="1:20" ht="12.75" customHeight="1">
      <c r="A145" s="123"/>
      <c r="B145" s="122"/>
      <c r="C145" s="153"/>
      <c r="D145" s="132"/>
      <c r="E145" s="160"/>
      <c r="F145" s="125"/>
      <c r="G145" s="126"/>
      <c r="H145" s="117"/>
      <c r="I145" s="144"/>
      <c r="J145" s="117"/>
      <c r="K145" s="37"/>
      <c r="L145" s="37"/>
      <c r="M145" s="37"/>
      <c r="N145" s="44"/>
      <c r="O145" s="38">
        <f t="shared" si="91"/>
        <v>0</v>
      </c>
      <c r="P145" s="117"/>
      <c r="Q145" s="117"/>
      <c r="R145" s="117"/>
      <c r="S145" s="197"/>
      <c r="T145" s="197"/>
    </row>
    <row r="146" spans="1:20" ht="12.75" customHeight="1">
      <c r="A146" s="123">
        <v>1</v>
      </c>
      <c r="B146" s="178" t="s">
        <v>201</v>
      </c>
      <c r="C146" s="122" t="s">
        <v>112</v>
      </c>
      <c r="D146" s="123" t="s">
        <v>78</v>
      </c>
      <c r="E146" s="124">
        <v>144.9</v>
      </c>
      <c r="F146" s="125">
        <f t="shared" si="102"/>
        <v>0.5124542487999999</v>
      </c>
      <c r="G146" s="189">
        <v>6.77E-3</v>
      </c>
      <c r="H146" s="117">
        <f t="shared" si="103"/>
        <v>1.67801897E-2</v>
      </c>
      <c r="I146" s="144">
        <v>0.16422999999999999</v>
      </c>
      <c r="J146" s="117">
        <f t="shared" ref="J146" si="139">I146*$P$9/1000</f>
        <v>0.49567405909999995</v>
      </c>
      <c r="K146" s="37"/>
      <c r="L146" s="37"/>
      <c r="M146" s="37"/>
      <c r="N146" s="44"/>
      <c r="O146" s="38">
        <f t="shared" si="91"/>
        <v>0</v>
      </c>
      <c r="P146" s="117">
        <f t="shared" ref="P146" si="140">E146*F146</f>
        <v>74.254620651119993</v>
      </c>
      <c r="Q146" s="117">
        <f t="shared" ref="Q146" si="141">SUM(O146:O149)</f>
        <v>0</v>
      </c>
      <c r="R146" s="117">
        <f t="shared" ref="R146" si="142">Q146*1.02*1.05*$R$15</f>
        <v>0</v>
      </c>
      <c r="S146" s="197">
        <f t="shared" ref="S146" si="143">F146*$S$18</f>
        <v>0.66033038051194282</v>
      </c>
      <c r="T146" s="197">
        <f t="shared" ref="T146" si="144">S146*E146</f>
        <v>95.681872136180516</v>
      </c>
    </row>
    <row r="147" spans="1:20" ht="12.75" customHeight="1">
      <c r="A147" s="123"/>
      <c r="B147" s="178"/>
      <c r="C147" s="122"/>
      <c r="D147" s="123"/>
      <c r="E147" s="124"/>
      <c r="F147" s="125"/>
      <c r="G147" s="189"/>
      <c r="H147" s="117"/>
      <c r="I147" s="144"/>
      <c r="J147" s="117"/>
      <c r="K147" s="37"/>
      <c r="L147" s="37"/>
      <c r="M147" s="37"/>
      <c r="N147" s="44"/>
      <c r="O147" s="38">
        <f t="shared" si="91"/>
        <v>0</v>
      </c>
      <c r="P147" s="117"/>
      <c r="Q147" s="117"/>
      <c r="R147" s="117"/>
      <c r="S147" s="197"/>
      <c r="T147" s="197"/>
    </row>
    <row r="148" spans="1:20" ht="12.75" customHeight="1">
      <c r="A148" s="123"/>
      <c r="B148" s="178"/>
      <c r="C148" s="122"/>
      <c r="D148" s="123"/>
      <c r="E148" s="124"/>
      <c r="F148" s="125"/>
      <c r="G148" s="189"/>
      <c r="H148" s="117"/>
      <c r="I148" s="144"/>
      <c r="J148" s="117"/>
      <c r="K148" s="37"/>
      <c r="L148" s="37"/>
      <c r="M148" s="39"/>
      <c r="N148" s="44"/>
      <c r="O148" s="38">
        <f t="shared" si="91"/>
        <v>0</v>
      </c>
      <c r="P148" s="117"/>
      <c r="Q148" s="117"/>
      <c r="R148" s="117"/>
      <c r="S148" s="197"/>
      <c r="T148" s="197"/>
    </row>
    <row r="149" spans="1:20" ht="12.75" customHeight="1">
      <c r="A149" s="123"/>
      <c r="B149" s="178"/>
      <c r="C149" s="122"/>
      <c r="D149" s="123"/>
      <c r="E149" s="124"/>
      <c r="F149" s="125"/>
      <c r="G149" s="189"/>
      <c r="H149" s="117"/>
      <c r="I149" s="144"/>
      <c r="J149" s="117"/>
      <c r="K149" s="37"/>
      <c r="L149" s="37"/>
      <c r="M149" s="37"/>
      <c r="N149" s="44"/>
      <c r="O149" s="38">
        <f t="shared" si="91"/>
        <v>0</v>
      </c>
      <c r="P149" s="117"/>
      <c r="Q149" s="117"/>
      <c r="R149" s="117"/>
      <c r="S149" s="197"/>
      <c r="T149" s="197"/>
    </row>
    <row r="150" spans="1:20" ht="12.75" customHeight="1">
      <c r="A150" s="123">
        <v>2</v>
      </c>
      <c r="B150" s="122" t="s">
        <v>92</v>
      </c>
      <c r="C150" s="122" t="s">
        <v>147</v>
      </c>
      <c r="D150" s="123" t="s">
        <v>74</v>
      </c>
      <c r="E150" s="161">
        <v>16.25</v>
      </c>
      <c r="F150" s="125">
        <f t="shared" si="102"/>
        <v>2.7264710000000005</v>
      </c>
      <c r="G150" s="126">
        <v>1.1000000000000001</v>
      </c>
      <c r="H150" s="117">
        <f t="shared" si="103"/>
        <v>2.7264710000000005</v>
      </c>
      <c r="I150" s="126"/>
      <c r="J150" s="117">
        <f t="shared" ref="J150" si="145">I150*$P$9/1000</f>
        <v>0</v>
      </c>
      <c r="K150" s="37"/>
      <c r="L150" s="37"/>
      <c r="M150" s="37"/>
      <c r="N150" s="44"/>
      <c r="O150" s="38">
        <f t="shared" si="91"/>
        <v>0</v>
      </c>
      <c r="P150" s="117">
        <f t="shared" ref="P150" si="146">E150*F150</f>
        <v>44.305153750000009</v>
      </c>
      <c r="Q150" s="117">
        <f t="shared" ref="Q150" si="147">SUM(O150:O153)</f>
        <v>0</v>
      </c>
      <c r="R150" s="117">
        <f t="shared" ref="R150" si="148">Q150*1.02*1.05*$R$15</f>
        <v>0</v>
      </c>
      <c r="S150" s="197">
        <f t="shared" ref="S150" si="149">F150*$S$18</f>
        <v>3.5132338879044491</v>
      </c>
      <c r="T150" s="197">
        <f t="shared" ref="T150" si="150">S150*E150</f>
        <v>57.090050678447298</v>
      </c>
    </row>
    <row r="151" spans="1:20" ht="12.75" customHeight="1">
      <c r="A151" s="123"/>
      <c r="B151" s="122"/>
      <c r="C151" s="122"/>
      <c r="D151" s="123"/>
      <c r="E151" s="161"/>
      <c r="F151" s="125"/>
      <c r="G151" s="126"/>
      <c r="H151" s="117"/>
      <c r="I151" s="126"/>
      <c r="J151" s="117"/>
      <c r="K151" s="37"/>
      <c r="L151" s="37"/>
      <c r="M151" s="37"/>
      <c r="N151" s="44"/>
      <c r="O151" s="38">
        <f t="shared" si="91"/>
        <v>0</v>
      </c>
      <c r="P151" s="117"/>
      <c r="Q151" s="117"/>
      <c r="R151" s="117"/>
      <c r="S151" s="197"/>
      <c r="T151" s="197"/>
    </row>
    <row r="152" spans="1:20" ht="12.75" customHeight="1">
      <c r="A152" s="123"/>
      <c r="B152" s="122"/>
      <c r="C152" s="122"/>
      <c r="D152" s="123"/>
      <c r="E152" s="161"/>
      <c r="F152" s="125"/>
      <c r="G152" s="126"/>
      <c r="H152" s="117"/>
      <c r="I152" s="126"/>
      <c r="J152" s="117"/>
      <c r="K152" s="37"/>
      <c r="L152" s="37"/>
      <c r="M152" s="39"/>
      <c r="N152" s="44"/>
      <c r="O152" s="38">
        <f t="shared" si="91"/>
        <v>0</v>
      </c>
      <c r="P152" s="117"/>
      <c r="Q152" s="117"/>
      <c r="R152" s="117"/>
      <c r="S152" s="197"/>
      <c r="T152" s="197"/>
    </row>
    <row r="153" spans="1:20" ht="12.75" customHeight="1">
      <c r="A153" s="123"/>
      <c r="B153" s="122"/>
      <c r="C153" s="122"/>
      <c r="D153" s="123"/>
      <c r="E153" s="161"/>
      <c r="F153" s="125"/>
      <c r="G153" s="126"/>
      <c r="H153" s="117"/>
      <c r="I153" s="126"/>
      <c r="J153" s="117"/>
      <c r="K153" s="37"/>
      <c r="L153" s="37"/>
      <c r="M153" s="37"/>
      <c r="N153" s="44"/>
      <c r="O153" s="38">
        <f t="shared" si="91"/>
        <v>0</v>
      </c>
      <c r="P153" s="117"/>
      <c r="Q153" s="117"/>
      <c r="R153" s="117"/>
      <c r="S153" s="197"/>
      <c r="T153" s="197"/>
    </row>
    <row r="154" spans="1:20" ht="12.75" customHeight="1">
      <c r="A154" s="123">
        <v>3</v>
      </c>
      <c r="B154" s="127" t="s">
        <v>176</v>
      </c>
      <c r="C154" s="127" t="s">
        <v>177</v>
      </c>
      <c r="D154" s="118" t="s">
        <v>78</v>
      </c>
      <c r="E154" s="118">
        <v>18.96</v>
      </c>
      <c r="F154" s="125">
        <f t="shared" si="102"/>
        <v>7.4404989199999996</v>
      </c>
      <c r="G154" s="126">
        <v>0.45</v>
      </c>
      <c r="H154" s="117">
        <f t="shared" si="103"/>
        <v>1.1153745000000002</v>
      </c>
      <c r="I154" s="126">
        <v>0.37</v>
      </c>
      <c r="J154" s="117">
        <f t="shared" ref="J154" si="151">I154*$P$9/1000</f>
        <v>1.1167229000000001</v>
      </c>
      <c r="K154" s="37" t="s">
        <v>81</v>
      </c>
      <c r="L154" s="37" t="s">
        <v>78</v>
      </c>
      <c r="M154" s="37">
        <v>1.1499999999999999</v>
      </c>
      <c r="N154" s="44">
        <v>4</v>
      </c>
      <c r="O154" s="38">
        <f t="shared" si="91"/>
        <v>4.5999999999999996</v>
      </c>
      <c r="P154" s="117">
        <f t="shared" ref="P154" si="152">E154*F154</f>
        <v>141.0718595232</v>
      </c>
      <c r="Q154" s="117">
        <f t="shared" ref="Q154" si="153">SUM(O154:O157)</f>
        <v>4.5999999999999996</v>
      </c>
      <c r="R154" s="117">
        <f t="shared" ref="R154" si="154">Q154*1.02*1.05*$R$15</f>
        <v>5.2084015199999989</v>
      </c>
      <c r="S154" s="197">
        <f t="shared" ref="S154" si="155">F154*$S$18</f>
        <v>9.5875631718292436</v>
      </c>
      <c r="T154" s="197">
        <f t="shared" ref="T154" si="156">S154*E154</f>
        <v>181.78019773788247</v>
      </c>
    </row>
    <row r="155" spans="1:20" ht="12.75" customHeight="1">
      <c r="A155" s="123"/>
      <c r="B155" s="128"/>
      <c r="C155" s="128"/>
      <c r="D155" s="119"/>
      <c r="E155" s="119"/>
      <c r="F155" s="125"/>
      <c r="G155" s="126"/>
      <c r="H155" s="117"/>
      <c r="I155" s="126"/>
      <c r="J155" s="117"/>
      <c r="K155" s="37"/>
      <c r="L155" s="37"/>
      <c r="M155" s="37"/>
      <c r="N155" s="44"/>
      <c r="O155" s="38">
        <f t="shared" si="91"/>
        <v>0</v>
      </c>
      <c r="P155" s="117"/>
      <c r="Q155" s="117"/>
      <c r="R155" s="117"/>
      <c r="S155" s="197"/>
      <c r="T155" s="197"/>
    </row>
    <row r="156" spans="1:20" ht="12.75" customHeight="1">
      <c r="A156" s="123"/>
      <c r="B156" s="128"/>
      <c r="C156" s="128"/>
      <c r="D156" s="119"/>
      <c r="E156" s="119"/>
      <c r="F156" s="125"/>
      <c r="G156" s="126"/>
      <c r="H156" s="117"/>
      <c r="I156" s="126"/>
      <c r="J156" s="117"/>
      <c r="K156" s="37"/>
      <c r="L156" s="37"/>
      <c r="M156" s="42"/>
      <c r="N156" s="44"/>
      <c r="O156" s="38">
        <f t="shared" si="91"/>
        <v>0</v>
      </c>
      <c r="P156" s="117"/>
      <c r="Q156" s="117"/>
      <c r="R156" s="117"/>
      <c r="S156" s="197"/>
      <c r="T156" s="197"/>
    </row>
    <row r="157" spans="1:20" ht="12.75" customHeight="1">
      <c r="A157" s="123"/>
      <c r="B157" s="129"/>
      <c r="C157" s="129"/>
      <c r="D157" s="120"/>
      <c r="E157" s="120"/>
      <c r="F157" s="125"/>
      <c r="G157" s="126"/>
      <c r="H157" s="117"/>
      <c r="I157" s="126"/>
      <c r="J157" s="117"/>
      <c r="K157" s="37"/>
      <c r="L157" s="37"/>
      <c r="M157" s="37"/>
      <c r="N157" s="44"/>
      <c r="O157" s="38">
        <f t="shared" si="91"/>
        <v>0</v>
      </c>
      <c r="P157" s="117"/>
      <c r="Q157" s="117"/>
      <c r="R157" s="117"/>
      <c r="S157" s="197"/>
      <c r="T157" s="197"/>
    </row>
    <row r="158" spans="1:20" ht="12.75" customHeight="1">
      <c r="A158" s="123">
        <v>4</v>
      </c>
      <c r="B158" s="122" t="s">
        <v>116</v>
      </c>
      <c r="C158" s="122" t="s">
        <v>178</v>
      </c>
      <c r="D158" s="123" t="s">
        <v>78</v>
      </c>
      <c r="E158" s="123">
        <v>18.96</v>
      </c>
      <c r="F158" s="125">
        <f t="shared" si="102"/>
        <v>31.164048594</v>
      </c>
      <c r="G158" s="126">
        <v>0.7</v>
      </c>
      <c r="H158" s="117">
        <f t="shared" si="103"/>
        <v>1.7350270000000001</v>
      </c>
      <c r="I158" s="126">
        <v>0.28000000000000003</v>
      </c>
      <c r="J158" s="117">
        <f t="shared" ref="J158" si="157">I158*$P$9/1000</f>
        <v>0.84508760000000005</v>
      </c>
      <c r="K158" s="37" t="s">
        <v>117</v>
      </c>
      <c r="L158" s="37" t="s">
        <v>78</v>
      </c>
      <c r="M158" s="37">
        <v>1.02</v>
      </c>
      <c r="N158" s="44">
        <v>24.75</v>
      </c>
      <c r="O158" s="38">
        <f t="shared" si="91"/>
        <v>25.245000000000001</v>
      </c>
      <c r="P158" s="117">
        <f t="shared" ref="P158" si="158">E158*F158</f>
        <v>590.87036134224002</v>
      </c>
      <c r="Q158" s="117">
        <f t="shared" ref="Q158" si="159">SUM(O158:O161)</f>
        <v>25.245000000000001</v>
      </c>
      <c r="R158" s="117">
        <f t="shared" ref="R158" si="160">Q158*1.02*1.05*$R$15</f>
        <v>28.583933993999999</v>
      </c>
      <c r="S158" s="197">
        <f t="shared" ref="S158" si="161">F158*$S$18</f>
        <v>40.156888375024629</v>
      </c>
      <c r="T158" s="197">
        <f t="shared" ref="T158" si="162">S158*E158</f>
        <v>761.37460359046702</v>
      </c>
    </row>
    <row r="159" spans="1:20" ht="12.75" customHeight="1">
      <c r="A159" s="123"/>
      <c r="B159" s="122"/>
      <c r="C159" s="122"/>
      <c r="D159" s="123"/>
      <c r="E159" s="123"/>
      <c r="F159" s="125"/>
      <c r="G159" s="126"/>
      <c r="H159" s="117"/>
      <c r="I159" s="126"/>
      <c r="J159" s="117"/>
      <c r="K159" s="37"/>
      <c r="L159" s="37"/>
      <c r="M159" s="37"/>
      <c r="N159" s="44"/>
      <c r="O159" s="38">
        <f t="shared" si="91"/>
        <v>0</v>
      </c>
      <c r="P159" s="117"/>
      <c r="Q159" s="117"/>
      <c r="R159" s="117"/>
      <c r="S159" s="197"/>
      <c r="T159" s="197"/>
    </row>
    <row r="160" spans="1:20" ht="12.75" customHeight="1">
      <c r="A160" s="123"/>
      <c r="B160" s="122"/>
      <c r="C160" s="122"/>
      <c r="D160" s="123"/>
      <c r="E160" s="123"/>
      <c r="F160" s="125"/>
      <c r="G160" s="126"/>
      <c r="H160" s="117"/>
      <c r="I160" s="126"/>
      <c r="J160" s="117"/>
      <c r="K160" s="37"/>
      <c r="L160" s="37"/>
      <c r="M160" s="39"/>
      <c r="N160" s="44"/>
      <c r="O160" s="38">
        <f t="shared" si="91"/>
        <v>0</v>
      </c>
      <c r="P160" s="117"/>
      <c r="Q160" s="117"/>
      <c r="R160" s="117"/>
      <c r="S160" s="197"/>
      <c r="T160" s="197"/>
    </row>
    <row r="161" spans="1:21" ht="12.75" customHeight="1">
      <c r="A161" s="123"/>
      <c r="B161" s="122"/>
      <c r="C161" s="122"/>
      <c r="D161" s="123"/>
      <c r="E161" s="123"/>
      <c r="F161" s="125"/>
      <c r="G161" s="126"/>
      <c r="H161" s="117"/>
      <c r="I161" s="126"/>
      <c r="J161" s="117"/>
      <c r="K161" s="37"/>
      <c r="L161" s="37"/>
      <c r="M161" s="37"/>
      <c r="N161" s="44"/>
      <c r="O161" s="38">
        <f t="shared" si="91"/>
        <v>0</v>
      </c>
      <c r="P161" s="117"/>
      <c r="Q161" s="117"/>
      <c r="R161" s="117"/>
      <c r="S161" s="197"/>
      <c r="T161" s="197"/>
    </row>
    <row r="162" spans="1:21" ht="12.75" customHeight="1">
      <c r="A162" s="123">
        <v>5</v>
      </c>
      <c r="B162" s="122" t="s">
        <v>179</v>
      </c>
      <c r="C162" s="122" t="s">
        <v>180</v>
      </c>
      <c r="D162" s="123" t="s">
        <v>78</v>
      </c>
      <c r="E162" s="123">
        <v>67.72</v>
      </c>
      <c r="F162" s="125">
        <f t="shared" si="102"/>
        <v>67.591408927139994</v>
      </c>
      <c r="G162" s="126">
        <v>6.18</v>
      </c>
      <c r="H162" s="117">
        <f t="shared" si="103"/>
        <v>15.317809800000001</v>
      </c>
      <c r="I162" s="126">
        <v>0.96</v>
      </c>
      <c r="J162" s="117">
        <f t="shared" ref="J162" si="163">I162*$P$9/1000</f>
        <v>2.8974432000000001</v>
      </c>
      <c r="K162" s="37" t="s">
        <v>181</v>
      </c>
      <c r="L162" s="37" t="s">
        <v>78</v>
      </c>
      <c r="M162" s="37">
        <v>1.0149999999999999</v>
      </c>
      <c r="N162" s="44">
        <v>29.5</v>
      </c>
      <c r="O162" s="38">
        <f t="shared" si="91"/>
        <v>29.942499999999995</v>
      </c>
      <c r="P162" s="117">
        <f t="shared" ref="P162" si="164">E162*F162</f>
        <v>4577.2902125459204</v>
      </c>
      <c r="Q162" s="117">
        <f t="shared" ref="Q162" si="165">SUM(O162:O165)</f>
        <v>43.608449999999998</v>
      </c>
      <c r="R162" s="117">
        <f t="shared" ref="R162" si="166">Q162*1.02*1.05*$R$15</f>
        <v>49.37615592713999</v>
      </c>
      <c r="S162" s="197">
        <f t="shared" ref="S162" si="167">F162*$S$18</f>
        <v>87.095893693362399</v>
      </c>
      <c r="T162" s="197">
        <f t="shared" ref="T162" si="168">S162*E162</f>
        <v>5898.1339209145017</v>
      </c>
    </row>
    <row r="163" spans="1:21" ht="12.75" customHeight="1">
      <c r="A163" s="123"/>
      <c r="B163" s="122"/>
      <c r="C163" s="122"/>
      <c r="D163" s="123"/>
      <c r="E163" s="123"/>
      <c r="F163" s="125"/>
      <c r="G163" s="126"/>
      <c r="H163" s="117"/>
      <c r="I163" s="126"/>
      <c r="J163" s="117"/>
      <c r="K163" s="37" t="s">
        <v>182</v>
      </c>
      <c r="L163" s="37" t="s">
        <v>78</v>
      </c>
      <c r="M163" s="39">
        <v>0.03</v>
      </c>
      <c r="N163" s="44">
        <v>125</v>
      </c>
      <c r="O163" s="38">
        <f t="shared" si="91"/>
        <v>3.75</v>
      </c>
      <c r="P163" s="117"/>
      <c r="Q163" s="117"/>
      <c r="R163" s="117"/>
      <c r="S163" s="197"/>
      <c r="T163" s="197"/>
    </row>
    <row r="164" spans="1:21" ht="12.75" customHeight="1">
      <c r="A164" s="123"/>
      <c r="B164" s="122"/>
      <c r="C164" s="122"/>
      <c r="D164" s="123"/>
      <c r="E164" s="123"/>
      <c r="F164" s="125"/>
      <c r="G164" s="126"/>
      <c r="H164" s="117"/>
      <c r="I164" s="126"/>
      <c r="J164" s="117"/>
      <c r="K164" s="37" t="s">
        <v>183</v>
      </c>
      <c r="L164" s="37" t="s">
        <v>62</v>
      </c>
      <c r="M164" s="37">
        <v>2.0499999999999998</v>
      </c>
      <c r="N164" s="37">
        <v>4.1669999999999998</v>
      </c>
      <c r="O164" s="38">
        <f t="shared" si="91"/>
        <v>8.542349999999999</v>
      </c>
      <c r="P164" s="117"/>
      <c r="Q164" s="117"/>
      <c r="R164" s="117"/>
      <c r="S164" s="197"/>
      <c r="T164" s="197"/>
    </row>
    <row r="165" spans="1:21" ht="12.75" customHeight="1">
      <c r="A165" s="123"/>
      <c r="B165" s="122"/>
      <c r="C165" s="122"/>
      <c r="D165" s="123"/>
      <c r="E165" s="123"/>
      <c r="F165" s="125"/>
      <c r="G165" s="126"/>
      <c r="H165" s="117"/>
      <c r="I165" s="126"/>
      <c r="J165" s="117"/>
      <c r="K165" s="37" t="s">
        <v>106</v>
      </c>
      <c r="L165" s="37" t="s">
        <v>103</v>
      </c>
      <c r="M165" s="37">
        <v>1.7</v>
      </c>
      <c r="N165" s="44">
        <v>0.80800000000000005</v>
      </c>
      <c r="O165" s="38">
        <f t="shared" si="91"/>
        <v>1.3736000000000002</v>
      </c>
      <c r="P165" s="117"/>
      <c r="Q165" s="117"/>
      <c r="R165" s="117"/>
      <c r="S165" s="197"/>
      <c r="T165" s="197"/>
    </row>
    <row r="166" spans="1:21" ht="12.75" customHeight="1">
      <c r="A166" s="123">
        <v>6</v>
      </c>
      <c r="B166" s="122" t="s">
        <v>104</v>
      </c>
      <c r="C166" s="122" t="s">
        <v>161</v>
      </c>
      <c r="D166" s="123" t="s">
        <v>184</v>
      </c>
      <c r="E166" s="181">
        <v>2.17</v>
      </c>
      <c r="F166" s="125">
        <f t="shared" si="102"/>
        <v>273.63016742039997</v>
      </c>
      <c r="G166" s="126"/>
      <c r="H166" s="117">
        <f t="shared" si="103"/>
        <v>0</v>
      </c>
      <c r="I166" s="182"/>
      <c r="J166" s="117">
        <f t="shared" ref="J166" si="169">I166*$P$9/1000</f>
        <v>0</v>
      </c>
      <c r="K166" s="37" t="s">
        <v>185</v>
      </c>
      <c r="L166" s="37" t="s">
        <v>105</v>
      </c>
      <c r="M166" s="37">
        <v>1</v>
      </c>
      <c r="N166" s="44">
        <v>241.667</v>
      </c>
      <c r="O166" s="38">
        <f t="shared" si="91"/>
        <v>241.667</v>
      </c>
      <c r="P166" s="117">
        <f t="shared" ref="P166" si="170">E166*F166</f>
        <v>593.77746330226796</v>
      </c>
      <c r="Q166" s="117">
        <f t="shared" ref="Q166" si="171">SUM(O166:O169)</f>
        <v>241.667</v>
      </c>
      <c r="R166" s="117">
        <f t="shared" ref="R166" si="172">Q166*1.02*1.05*$R$15</f>
        <v>273.63016742039997</v>
      </c>
      <c r="S166" s="197">
        <f t="shared" ref="S166" si="173">F166*$S$18</f>
        <v>352.59013462249072</v>
      </c>
      <c r="T166" s="197">
        <f t="shared" ref="T166" si="174">S166*E166</f>
        <v>765.12059213080488</v>
      </c>
    </row>
    <row r="167" spans="1:21" ht="12.75" customHeight="1">
      <c r="A167" s="123"/>
      <c r="B167" s="122"/>
      <c r="C167" s="122"/>
      <c r="D167" s="123"/>
      <c r="E167" s="181"/>
      <c r="F167" s="125"/>
      <c r="G167" s="126"/>
      <c r="H167" s="117"/>
      <c r="I167" s="182"/>
      <c r="J167" s="117"/>
      <c r="K167" s="37"/>
      <c r="L167" s="37"/>
      <c r="M167" s="37"/>
      <c r="N167" s="44"/>
      <c r="O167" s="38">
        <f t="shared" si="91"/>
        <v>0</v>
      </c>
      <c r="P167" s="117"/>
      <c r="Q167" s="117"/>
      <c r="R167" s="117"/>
      <c r="S167" s="197"/>
      <c r="T167" s="197"/>
    </row>
    <row r="168" spans="1:21" ht="12.75" customHeight="1">
      <c r="A168" s="123"/>
      <c r="B168" s="122"/>
      <c r="C168" s="122"/>
      <c r="D168" s="123"/>
      <c r="E168" s="181"/>
      <c r="F168" s="125"/>
      <c r="G168" s="126"/>
      <c r="H168" s="117"/>
      <c r="I168" s="182"/>
      <c r="J168" s="117"/>
      <c r="K168" s="37"/>
      <c r="L168" s="37"/>
      <c r="M168" s="39"/>
      <c r="N168" s="44"/>
      <c r="O168" s="38">
        <f t="shared" si="91"/>
        <v>0</v>
      </c>
      <c r="P168" s="117"/>
      <c r="Q168" s="117"/>
      <c r="R168" s="117"/>
      <c r="S168" s="197"/>
      <c r="T168" s="197"/>
    </row>
    <row r="169" spans="1:21" ht="12.75" customHeight="1">
      <c r="A169" s="123"/>
      <c r="B169" s="122"/>
      <c r="C169" s="122"/>
      <c r="D169" s="123"/>
      <c r="E169" s="181"/>
      <c r="F169" s="125"/>
      <c r="G169" s="126"/>
      <c r="H169" s="117"/>
      <c r="I169" s="182"/>
      <c r="J169" s="117"/>
      <c r="K169" s="37"/>
      <c r="L169" s="37"/>
      <c r="M169" s="37"/>
      <c r="N169" s="44"/>
      <c r="O169" s="38">
        <f t="shared" si="91"/>
        <v>0</v>
      </c>
      <c r="P169" s="117"/>
      <c r="Q169" s="117"/>
      <c r="R169" s="117"/>
      <c r="S169" s="197"/>
      <c r="T169" s="197"/>
    </row>
    <row r="170" spans="1:21" ht="12.75" customHeight="1">
      <c r="A170" s="123">
        <v>7</v>
      </c>
      <c r="B170" s="122" t="s">
        <v>104</v>
      </c>
      <c r="C170" s="122" t="s">
        <v>186</v>
      </c>
      <c r="D170" s="123" t="s">
        <v>184</v>
      </c>
      <c r="E170" s="181">
        <v>0.87</v>
      </c>
      <c r="F170" s="125">
        <f t="shared" si="102"/>
        <v>311.37182999999999</v>
      </c>
      <c r="G170" s="126"/>
      <c r="H170" s="117">
        <f t="shared" si="103"/>
        <v>0</v>
      </c>
      <c r="I170" s="182"/>
      <c r="J170" s="117">
        <f t="shared" ref="J170" si="175">I170*$P$9/1000</f>
        <v>0</v>
      </c>
      <c r="K170" s="37" t="s">
        <v>187</v>
      </c>
      <c r="L170" s="37" t="s">
        <v>105</v>
      </c>
      <c r="M170" s="37">
        <v>1</v>
      </c>
      <c r="N170" s="44">
        <v>275</v>
      </c>
      <c r="O170" s="38">
        <f t="shared" si="91"/>
        <v>275</v>
      </c>
      <c r="P170" s="117">
        <f t="shared" ref="P170" si="176">E170*F170</f>
        <v>270.8934921</v>
      </c>
      <c r="Q170" s="117">
        <f t="shared" ref="Q170" si="177">SUM(O170:O173)</f>
        <v>275</v>
      </c>
      <c r="R170" s="117">
        <f t="shared" ref="R170" si="178">Q170*1.02*1.05*$R$15</f>
        <v>311.37182999999999</v>
      </c>
      <c r="S170" s="197">
        <f t="shared" ref="S170" si="179">F170*$S$18</f>
        <v>401.22270322876091</v>
      </c>
      <c r="T170" s="197">
        <f t="shared" ref="T170" si="180">S170*E170</f>
        <v>349.06375180902199</v>
      </c>
    </row>
    <row r="171" spans="1:21" ht="12.75" customHeight="1">
      <c r="A171" s="123"/>
      <c r="B171" s="122"/>
      <c r="C171" s="122"/>
      <c r="D171" s="123"/>
      <c r="E171" s="181"/>
      <c r="F171" s="125"/>
      <c r="G171" s="126"/>
      <c r="H171" s="117"/>
      <c r="I171" s="182"/>
      <c r="J171" s="117"/>
      <c r="K171" s="37"/>
      <c r="L171" s="37"/>
      <c r="M171" s="37"/>
      <c r="N171" s="44"/>
      <c r="O171" s="38">
        <f t="shared" si="91"/>
        <v>0</v>
      </c>
      <c r="P171" s="117"/>
      <c r="Q171" s="117"/>
      <c r="R171" s="117"/>
      <c r="S171" s="197"/>
      <c r="T171" s="197"/>
    </row>
    <row r="172" spans="1:21" ht="12.75" customHeight="1">
      <c r="A172" s="123"/>
      <c r="B172" s="122"/>
      <c r="C172" s="122"/>
      <c r="D172" s="123"/>
      <c r="E172" s="181"/>
      <c r="F172" s="125"/>
      <c r="G172" s="126"/>
      <c r="H172" s="117"/>
      <c r="I172" s="182"/>
      <c r="J172" s="117"/>
      <c r="K172" s="37"/>
      <c r="L172" s="37"/>
      <c r="M172" s="39"/>
      <c r="N172" s="44"/>
      <c r="O172" s="38">
        <f t="shared" si="91"/>
        <v>0</v>
      </c>
      <c r="P172" s="117"/>
      <c r="Q172" s="117"/>
      <c r="R172" s="117"/>
      <c r="S172" s="197"/>
      <c r="T172" s="197"/>
    </row>
    <row r="173" spans="1:21" ht="12.75" customHeight="1">
      <c r="A173" s="123"/>
      <c r="B173" s="122"/>
      <c r="C173" s="122"/>
      <c r="D173" s="123"/>
      <c r="E173" s="181"/>
      <c r="F173" s="125"/>
      <c r="G173" s="126"/>
      <c r="H173" s="117"/>
      <c r="I173" s="182"/>
      <c r="J173" s="117"/>
      <c r="K173" s="37"/>
      <c r="L173" s="37"/>
      <c r="M173" s="37"/>
      <c r="N173" s="44"/>
      <c r="O173" s="38">
        <f t="shared" si="91"/>
        <v>0</v>
      </c>
      <c r="P173" s="117"/>
      <c r="Q173" s="117"/>
      <c r="R173" s="117"/>
      <c r="S173" s="197"/>
      <c r="T173" s="197"/>
    </row>
    <row r="174" spans="1:21" ht="12.75" customHeight="1">
      <c r="A174" s="118">
        <v>8</v>
      </c>
      <c r="B174" s="122" t="s">
        <v>188</v>
      </c>
      <c r="C174" s="122" t="s">
        <v>189</v>
      </c>
      <c r="D174" s="123" t="s">
        <v>99</v>
      </c>
      <c r="E174" s="125">
        <v>96.43</v>
      </c>
      <c r="F174" s="125">
        <f t="shared" ref="F174" si="181">H174+J174+R174</f>
        <v>53.944836065751993</v>
      </c>
      <c r="G174" s="126">
        <v>3.17</v>
      </c>
      <c r="H174" s="117">
        <f t="shared" ref="H174" si="182">G174*$P$8/1000</f>
        <v>7.8571936999999998</v>
      </c>
      <c r="I174" s="143">
        <v>1</v>
      </c>
      <c r="J174" s="117">
        <f t="shared" ref="J174" si="183">I174*$P$9/1000</f>
        <v>3.01817</v>
      </c>
      <c r="K174" s="37" t="s">
        <v>77</v>
      </c>
      <c r="L174" s="37" t="s">
        <v>78</v>
      </c>
      <c r="M174" s="37">
        <v>1.0149999999999999</v>
      </c>
      <c r="N174" s="44">
        <v>27.5</v>
      </c>
      <c r="O174" s="38">
        <f t="shared" si="91"/>
        <v>27.912499999999998</v>
      </c>
      <c r="P174" s="117">
        <f t="shared" ref="P174" si="184">E174*F174</f>
        <v>5201.9005418204652</v>
      </c>
      <c r="Q174" s="117">
        <f t="shared" ref="Q174" si="185">SUM(O174:O178)</f>
        <v>38.038460000000001</v>
      </c>
      <c r="R174" s="117">
        <f t="shared" ref="R174" si="186">Q174*1.02*1.05*$R$15</f>
        <v>43.069472365751992</v>
      </c>
      <c r="S174" s="117">
        <f>F174*S18</f>
        <v>69.511403621622961</v>
      </c>
      <c r="T174" s="117">
        <f>S174*E174</f>
        <v>6702.9846512331023</v>
      </c>
      <c r="U174" s="190"/>
    </row>
    <row r="175" spans="1:21" ht="12.75" customHeight="1">
      <c r="A175" s="119"/>
      <c r="B175" s="122"/>
      <c r="C175" s="122"/>
      <c r="D175" s="123"/>
      <c r="E175" s="125"/>
      <c r="F175" s="125"/>
      <c r="G175" s="126"/>
      <c r="H175" s="117"/>
      <c r="I175" s="143"/>
      <c r="J175" s="117"/>
      <c r="K175" s="37" t="s">
        <v>119</v>
      </c>
      <c r="L175" s="37" t="s">
        <v>62</v>
      </c>
      <c r="M175" s="37">
        <v>1.18</v>
      </c>
      <c r="N175" s="44">
        <v>4.1669999999999998</v>
      </c>
      <c r="O175" s="38">
        <f t="shared" si="91"/>
        <v>4.9170599999999993</v>
      </c>
      <c r="P175" s="117"/>
      <c r="Q175" s="117"/>
      <c r="R175" s="117"/>
      <c r="S175" s="117"/>
      <c r="T175" s="117"/>
      <c r="U175" s="190"/>
    </row>
    <row r="176" spans="1:21" ht="12.75" customHeight="1">
      <c r="A176" s="119"/>
      <c r="B176" s="122"/>
      <c r="C176" s="122"/>
      <c r="D176" s="123"/>
      <c r="E176" s="125"/>
      <c r="F176" s="125"/>
      <c r="G176" s="126"/>
      <c r="H176" s="117"/>
      <c r="I176" s="143"/>
      <c r="J176" s="117"/>
      <c r="K176" s="37" t="s">
        <v>139</v>
      </c>
      <c r="L176" s="37" t="s">
        <v>99</v>
      </c>
      <c r="M176" s="37">
        <v>2.53E-2</v>
      </c>
      <c r="N176" s="44">
        <v>125</v>
      </c>
      <c r="O176" s="38">
        <f t="shared" si="91"/>
        <v>3.1625000000000001</v>
      </c>
      <c r="P176" s="117"/>
      <c r="Q176" s="117"/>
      <c r="R176" s="117"/>
      <c r="S176" s="117"/>
      <c r="T176" s="117"/>
      <c r="U176" s="190"/>
    </row>
    <row r="177" spans="1:21" ht="12.75" customHeight="1">
      <c r="A177" s="119"/>
      <c r="B177" s="122"/>
      <c r="C177" s="122"/>
      <c r="D177" s="123"/>
      <c r="E177" s="125"/>
      <c r="F177" s="125"/>
      <c r="G177" s="126"/>
      <c r="H177" s="117"/>
      <c r="I177" s="143"/>
      <c r="J177" s="117"/>
      <c r="K177" s="37" t="s">
        <v>93</v>
      </c>
      <c r="L177" s="37" t="s">
        <v>72</v>
      </c>
      <c r="M177" s="37">
        <v>1.4</v>
      </c>
      <c r="N177" s="44">
        <v>1</v>
      </c>
      <c r="O177" s="38">
        <f t="shared" si="91"/>
        <v>1.4</v>
      </c>
      <c r="P177" s="117"/>
      <c r="Q177" s="117"/>
      <c r="R177" s="117"/>
      <c r="S177" s="117"/>
      <c r="T177" s="117"/>
      <c r="U177" s="190"/>
    </row>
    <row r="178" spans="1:21" ht="12.75" customHeight="1">
      <c r="A178" s="120"/>
      <c r="B178" s="122"/>
      <c r="C178" s="122"/>
      <c r="D178" s="123"/>
      <c r="E178" s="125"/>
      <c r="F178" s="125"/>
      <c r="G178" s="126"/>
      <c r="H178" s="117"/>
      <c r="I178" s="143"/>
      <c r="J178" s="117"/>
      <c r="K178" s="37" t="s">
        <v>150</v>
      </c>
      <c r="L178" s="37" t="s">
        <v>72</v>
      </c>
      <c r="M178" s="37">
        <v>0.8</v>
      </c>
      <c r="N178" s="44">
        <v>0.80800000000000005</v>
      </c>
      <c r="O178" s="38">
        <f t="shared" ref="O178:O218" si="187">M178*N178</f>
        <v>0.64640000000000009</v>
      </c>
      <c r="P178" s="117"/>
      <c r="Q178" s="117"/>
      <c r="R178" s="117"/>
      <c r="S178" s="117"/>
      <c r="T178" s="117"/>
      <c r="U178" s="190"/>
    </row>
    <row r="179" spans="1:21" ht="12.75" customHeight="1">
      <c r="A179" s="118">
        <v>9</v>
      </c>
      <c r="B179" s="122" t="s">
        <v>71</v>
      </c>
      <c r="C179" s="178" t="s">
        <v>161</v>
      </c>
      <c r="D179" s="178" t="s">
        <v>70</v>
      </c>
      <c r="E179" s="181">
        <v>5.13</v>
      </c>
      <c r="F179" s="125">
        <f t="shared" ref="F179" si="188">H179+J179+R179</f>
        <v>273.63016742039997</v>
      </c>
      <c r="G179" s="136"/>
      <c r="H179" s="117">
        <f t="shared" ref="H179" si="189">G179*$P$8/1000</f>
        <v>0</v>
      </c>
      <c r="I179" s="136"/>
      <c r="J179" s="117">
        <f t="shared" ref="J179" si="190">I179*$P$9/1000</f>
        <v>0</v>
      </c>
      <c r="K179" s="37" t="s">
        <v>138</v>
      </c>
      <c r="L179" s="37" t="s">
        <v>70</v>
      </c>
      <c r="M179" s="37">
        <v>1</v>
      </c>
      <c r="N179" s="44">
        <v>241.667</v>
      </c>
      <c r="O179" s="38">
        <f t="shared" si="187"/>
        <v>241.667</v>
      </c>
      <c r="P179" s="117">
        <f t="shared" ref="P179" si="191">E179*F179</f>
        <v>1403.7227588666519</v>
      </c>
      <c r="Q179" s="117">
        <f t="shared" ref="Q179" si="192">SUM(O179:O182)</f>
        <v>241.667</v>
      </c>
      <c r="R179" s="117">
        <f t="shared" ref="R179" si="193">Q179*1.02*1.05*$R$15</f>
        <v>273.63016742039997</v>
      </c>
      <c r="S179" s="197">
        <f t="shared" ref="S179" si="194">F179*$S$18</f>
        <v>352.59013462249072</v>
      </c>
      <c r="T179" s="197">
        <f t="shared" ref="T179" si="195">S179*E179</f>
        <v>1808.7873906133773</v>
      </c>
      <c r="U179" s="190"/>
    </row>
    <row r="180" spans="1:21" ht="12.75" customHeight="1">
      <c r="A180" s="119"/>
      <c r="B180" s="122"/>
      <c r="C180" s="178"/>
      <c r="D180" s="179"/>
      <c r="E180" s="181"/>
      <c r="F180" s="125"/>
      <c r="G180" s="137"/>
      <c r="H180" s="117"/>
      <c r="I180" s="137"/>
      <c r="J180" s="117"/>
      <c r="K180" s="37"/>
      <c r="L180" s="37"/>
      <c r="M180" s="37"/>
      <c r="N180" s="44"/>
      <c r="O180" s="38">
        <f t="shared" si="187"/>
        <v>0</v>
      </c>
      <c r="P180" s="117"/>
      <c r="Q180" s="117"/>
      <c r="R180" s="117"/>
      <c r="S180" s="197"/>
      <c r="T180" s="197"/>
      <c r="U180" s="190"/>
    </row>
    <row r="181" spans="1:21" ht="12.75" customHeight="1">
      <c r="A181" s="119"/>
      <c r="B181" s="122"/>
      <c r="C181" s="178"/>
      <c r="D181" s="179"/>
      <c r="E181" s="181"/>
      <c r="F181" s="125"/>
      <c r="G181" s="137"/>
      <c r="H181" s="117"/>
      <c r="I181" s="137"/>
      <c r="J181" s="117"/>
      <c r="K181" s="37"/>
      <c r="L181" s="37"/>
      <c r="M181" s="37"/>
      <c r="N181" s="44"/>
      <c r="O181" s="38">
        <f t="shared" si="187"/>
        <v>0</v>
      </c>
      <c r="P181" s="117"/>
      <c r="Q181" s="117"/>
      <c r="R181" s="117"/>
      <c r="S181" s="197"/>
      <c r="T181" s="197"/>
      <c r="U181" s="190"/>
    </row>
    <row r="182" spans="1:21" ht="12.75" customHeight="1">
      <c r="A182" s="120"/>
      <c r="B182" s="122"/>
      <c r="C182" s="178"/>
      <c r="D182" s="179"/>
      <c r="E182" s="181"/>
      <c r="F182" s="125"/>
      <c r="G182" s="138"/>
      <c r="H182" s="117"/>
      <c r="I182" s="138"/>
      <c r="J182" s="117"/>
      <c r="K182" s="37"/>
      <c r="L182" s="37"/>
      <c r="M182" s="37"/>
      <c r="N182" s="44"/>
      <c r="O182" s="38">
        <f t="shared" si="187"/>
        <v>0</v>
      </c>
      <c r="P182" s="117"/>
      <c r="Q182" s="117"/>
      <c r="R182" s="117"/>
      <c r="S182" s="197"/>
      <c r="T182" s="197"/>
      <c r="U182" s="190"/>
    </row>
    <row r="183" spans="1:21" ht="12.75" customHeight="1">
      <c r="A183" s="118">
        <v>10</v>
      </c>
      <c r="B183" s="122" t="s">
        <v>71</v>
      </c>
      <c r="C183" s="178" t="s">
        <v>190</v>
      </c>
      <c r="D183" s="178" t="s">
        <v>70</v>
      </c>
      <c r="E183" s="181">
        <v>0.04</v>
      </c>
      <c r="F183" s="125">
        <f t="shared" ref="F183:F215" si="196">H183+J183+R183</f>
        <v>311.37182999999999</v>
      </c>
      <c r="G183" s="136"/>
      <c r="H183" s="117">
        <f t="shared" ref="H183" si="197">G183*$P$8/1000</f>
        <v>0</v>
      </c>
      <c r="I183" s="136"/>
      <c r="J183" s="117">
        <f t="shared" ref="J183" si="198">I183*$P$9/1000</f>
        <v>0</v>
      </c>
      <c r="K183" s="37" t="s">
        <v>138</v>
      </c>
      <c r="L183" s="37" t="s">
        <v>70</v>
      </c>
      <c r="M183" s="37">
        <v>1</v>
      </c>
      <c r="N183" s="44">
        <v>275</v>
      </c>
      <c r="O183" s="38">
        <f t="shared" si="187"/>
        <v>275</v>
      </c>
      <c r="P183" s="117">
        <f t="shared" ref="P183" si="199">E183*F183</f>
        <v>12.4548732</v>
      </c>
      <c r="Q183" s="117">
        <f t="shared" ref="Q183" si="200">SUM(O183:O186)</f>
        <v>275</v>
      </c>
      <c r="R183" s="117">
        <f t="shared" ref="R183" si="201">Q183*1.02*1.05*$R$15</f>
        <v>311.37182999999999</v>
      </c>
      <c r="S183" s="197">
        <f t="shared" ref="S183" si="202">F183*$S$18</f>
        <v>401.22270322876091</v>
      </c>
      <c r="T183" s="197">
        <f t="shared" ref="T183" si="203">S183*E183</f>
        <v>16.048908129150437</v>
      </c>
      <c r="U183" s="190"/>
    </row>
    <row r="184" spans="1:21" ht="12.75" customHeight="1">
      <c r="A184" s="119"/>
      <c r="B184" s="122"/>
      <c r="C184" s="178"/>
      <c r="D184" s="179"/>
      <c r="E184" s="181"/>
      <c r="F184" s="125"/>
      <c r="G184" s="137"/>
      <c r="H184" s="117"/>
      <c r="I184" s="137"/>
      <c r="J184" s="117"/>
      <c r="K184" s="37"/>
      <c r="L184" s="37"/>
      <c r="M184" s="37"/>
      <c r="N184" s="37"/>
      <c r="O184" s="38">
        <f t="shared" si="187"/>
        <v>0</v>
      </c>
      <c r="P184" s="117"/>
      <c r="Q184" s="117"/>
      <c r="R184" s="117"/>
      <c r="S184" s="197"/>
      <c r="T184" s="197"/>
      <c r="U184" s="190"/>
    </row>
    <row r="185" spans="1:21" ht="12.75" customHeight="1">
      <c r="A185" s="119"/>
      <c r="B185" s="122"/>
      <c r="C185" s="178"/>
      <c r="D185" s="179"/>
      <c r="E185" s="181"/>
      <c r="F185" s="125"/>
      <c r="G185" s="137"/>
      <c r="H185" s="117"/>
      <c r="I185" s="137"/>
      <c r="J185" s="117"/>
      <c r="K185" s="37"/>
      <c r="L185" s="37"/>
      <c r="M185" s="39"/>
      <c r="N185" s="44"/>
      <c r="O185" s="38">
        <f t="shared" si="187"/>
        <v>0</v>
      </c>
      <c r="P185" s="117"/>
      <c r="Q185" s="117"/>
      <c r="R185" s="117"/>
      <c r="S185" s="197"/>
      <c r="T185" s="197"/>
      <c r="U185" s="190"/>
    </row>
    <row r="186" spans="1:21" ht="12.75" customHeight="1">
      <c r="A186" s="120"/>
      <c r="B186" s="122"/>
      <c r="C186" s="178"/>
      <c r="D186" s="179"/>
      <c r="E186" s="181"/>
      <c r="F186" s="125"/>
      <c r="G186" s="138"/>
      <c r="H186" s="117"/>
      <c r="I186" s="138"/>
      <c r="J186" s="117"/>
      <c r="K186" s="37"/>
      <c r="L186" s="37"/>
      <c r="M186" s="37"/>
      <c r="N186" s="44"/>
      <c r="O186" s="38">
        <f t="shared" si="187"/>
        <v>0</v>
      </c>
      <c r="P186" s="117"/>
      <c r="Q186" s="117"/>
      <c r="R186" s="117"/>
      <c r="S186" s="197"/>
      <c r="T186" s="197"/>
      <c r="U186" s="190"/>
    </row>
    <row r="187" spans="1:21" ht="12.75" customHeight="1">
      <c r="A187" s="118">
        <v>11</v>
      </c>
      <c r="B187" s="122" t="s">
        <v>191</v>
      </c>
      <c r="C187" s="122" t="s">
        <v>192</v>
      </c>
      <c r="D187" s="123" t="s">
        <v>62</v>
      </c>
      <c r="E187" s="160">
        <v>258</v>
      </c>
      <c r="F187" s="125">
        <f t="shared" si="196"/>
        <v>0.97697693519999995</v>
      </c>
      <c r="G187" s="126">
        <v>0.19500000000000001</v>
      </c>
      <c r="H187" s="117">
        <f t="shared" ref="H187" si="204">G187*$P$8/1000</f>
        <v>0.48332895000000003</v>
      </c>
      <c r="I187" s="126">
        <v>1.4999999999999999E-2</v>
      </c>
      <c r="J187" s="117">
        <f t="shared" ref="J187" si="205">I187*$P$9/1000</f>
        <v>4.5272550000000002E-2</v>
      </c>
      <c r="K187" s="37" t="s">
        <v>193</v>
      </c>
      <c r="L187" s="37" t="s">
        <v>72</v>
      </c>
      <c r="M187" s="37">
        <v>2.4</v>
      </c>
      <c r="N187" s="44">
        <v>0.16500000000000001</v>
      </c>
      <c r="O187" s="38">
        <f t="shared" si="187"/>
        <v>0.39600000000000002</v>
      </c>
      <c r="P187" s="117">
        <f t="shared" ref="P187" si="206">E187*F187</f>
        <v>252.06004928159999</v>
      </c>
      <c r="Q187" s="117">
        <f t="shared" ref="Q187" si="207">SUM(O187:O190)</f>
        <v>0.39600000000000002</v>
      </c>
      <c r="R187" s="117">
        <f t="shared" ref="R187" si="208">Q187*1.02*1.05*$R$15</f>
        <v>0.44837543519999995</v>
      </c>
      <c r="S187" s="197">
        <f t="shared" ref="S187" si="209">F187*$S$18</f>
        <v>1.2588978487010014</v>
      </c>
      <c r="T187" s="197">
        <f t="shared" ref="T187" si="210">S187*E187</f>
        <v>324.79564496485835</v>
      </c>
    </row>
    <row r="188" spans="1:21" ht="12.75" customHeight="1">
      <c r="A188" s="119"/>
      <c r="B188" s="122"/>
      <c r="C188" s="122"/>
      <c r="D188" s="123"/>
      <c r="E188" s="160"/>
      <c r="F188" s="125"/>
      <c r="G188" s="126"/>
      <c r="H188" s="117"/>
      <c r="I188" s="126"/>
      <c r="J188" s="117"/>
      <c r="K188" s="37"/>
      <c r="L188" s="37"/>
      <c r="M188" s="37"/>
      <c r="N188" s="37"/>
      <c r="O188" s="38">
        <f t="shared" si="187"/>
        <v>0</v>
      </c>
      <c r="P188" s="117"/>
      <c r="Q188" s="117"/>
      <c r="R188" s="117"/>
      <c r="S188" s="197"/>
      <c r="T188" s="197"/>
    </row>
    <row r="189" spans="1:21" ht="12.75" customHeight="1">
      <c r="A189" s="119"/>
      <c r="B189" s="122"/>
      <c r="C189" s="122"/>
      <c r="D189" s="123"/>
      <c r="E189" s="160"/>
      <c r="F189" s="125"/>
      <c r="G189" s="126"/>
      <c r="H189" s="117"/>
      <c r="I189" s="126"/>
      <c r="J189" s="117"/>
      <c r="K189" s="37"/>
      <c r="L189" s="37"/>
      <c r="M189" s="39"/>
      <c r="N189" s="44"/>
      <c r="O189" s="38">
        <f t="shared" si="187"/>
        <v>0</v>
      </c>
      <c r="P189" s="117"/>
      <c r="Q189" s="117"/>
      <c r="R189" s="117"/>
      <c r="S189" s="197"/>
      <c r="T189" s="197"/>
    </row>
    <row r="190" spans="1:21" ht="12.75" customHeight="1">
      <c r="A190" s="120"/>
      <c r="B190" s="122"/>
      <c r="C190" s="122"/>
      <c r="D190" s="123"/>
      <c r="E190" s="160"/>
      <c r="F190" s="125"/>
      <c r="G190" s="126"/>
      <c r="H190" s="117"/>
      <c r="I190" s="126"/>
      <c r="J190" s="117"/>
      <c r="K190" s="37"/>
      <c r="L190" s="37"/>
      <c r="M190" s="37"/>
      <c r="N190" s="44"/>
      <c r="O190" s="38">
        <f t="shared" si="187"/>
        <v>0</v>
      </c>
      <c r="P190" s="117"/>
      <c r="Q190" s="117"/>
      <c r="R190" s="117"/>
      <c r="S190" s="197"/>
      <c r="T190" s="197"/>
    </row>
    <row r="191" spans="1:21" ht="12.75" customHeight="1">
      <c r="A191" s="118">
        <v>12</v>
      </c>
      <c r="B191" s="122" t="s">
        <v>83</v>
      </c>
      <c r="C191" s="122" t="s">
        <v>84</v>
      </c>
      <c r="D191" s="123" t="s">
        <v>78</v>
      </c>
      <c r="E191" s="125">
        <v>43.4</v>
      </c>
      <c r="F191" s="125">
        <f t="shared" si="196"/>
        <v>1.3929788200000002</v>
      </c>
      <c r="G191" s="126">
        <v>0.56200000000000006</v>
      </c>
      <c r="H191" s="117">
        <f t="shared" ref="H191" si="211">G191*$P$8/1000</f>
        <v>1.3929788200000002</v>
      </c>
      <c r="I191" s="142"/>
      <c r="J191" s="117">
        <f t="shared" ref="J191" si="212">I191*$P$9/1000</f>
        <v>0</v>
      </c>
      <c r="K191" s="37"/>
      <c r="L191" s="37"/>
      <c r="M191" s="37"/>
      <c r="N191" s="44"/>
      <c r="O191" s="38">
        <f t="shared" si="187"/>
        <v>0</v>
      </c>
      <c r="P191" s="117">
        <f t="shared" ref="P191" si="213">E191*F191</f>
        <v>60.455280788000003</v>
      </c>
      <c r="Q191" s="117">
        <f t="shared" ref="Q191" si="214">SUM(O191:O194)</f>
        <v>0</v>
      </c>
      <c r="R191" s="117">
        <f t="shared" ref="R191" si="215">Q191*1.02*1.05*$R$15</f>
        <v>0</v>
      </c>
      <c r="S191" s="197">
        <f t="shared" ref="S191" si="216">F191*$S$18</f>
        <v>1.7949431318202729</v>
      </c>
      <c r="T191" s="197">
        <f t="shared" ref="T191" si="217">S191*E191</f>
        <v>77.900531920999839</v>
      </c>
    </row>
    <row r="192" spans="1:21" ht="12.75" customHeight="1">
      <c r="A192" s="119"/>
      <c r="B192" s="122"/>
      <c r="C192" s="122"/>
      <c r="D192" s="123"/>
      <c r="E192" s="125"/>
      <c r="F192" s="125"/>
      <c r="G192" s="126"/>
      <c r="H192" s="117"/>
      <c r="I192" s="142"/>
      <c r="J192" s="117"/>
      <c r="K192" s="37"/>
      <c r="L192" s="37"/>
      <c r="M192" s="37"/>
      <c r="N192" s="44"/>
      <c r="O192" s="38">
        <f t="shared" si="187"/>
        <v>0</v>
      </c>
      <c r="P192" s="117"/>
      <c r="Q192" s="117"/>
      <c r="R192" s="117"/>
      <c r="S192" s="197"/>
      <c r="T192" s="197"/>
    </row>
    <row r="193" spans="1:20" ht="12.75" customHeight="1">
      <c r="A193" s="119"/>
      <c r="B193" s="122"/>
      <c r="C193" s="122"/>
      <c r="D193" s="123"/>
      <c r="E193" s="125"/>
      <c r="F193" s="125"/>
      <c r="G193" s="126"/>
      <c r="H193" s="117"/>
      <c r="I193" s="142"/>
      <c r="J193" s="117"/>
      <c r="K193" s="37"/>
      <c r="L193" s="37"/>
      <c r="M193" s="37"/>
      <c r="N193" s="44"/>
      <c r="O193" s="38">
        <f t="shared" si="187"/>
        <v>0</v>
      </c>
      <c r="P193" s="117"/>
      <c r="Q193" s="117"/>
      <c r="R193" s="117"/>
      <c r="S193" s="197"/>
      <c r="T193" s="197"/>
    </row>
    <row r="194" spans="1:20" ht="12.75" customHeight="1">
      <c r="A194" s="120"/>
      <c r="B194" s="122"/>
      <c r="C194" s="122"/>
      <c r="D194" s="123"/>
      <c r="E194" s="125"/>
      <c r="F194" s="125"/>
      <c r="G194" s="126"/>
      <c r="H194" s="117"/>
      <c r="I194" s="142"/>
      <c r="J194" s="117"/>
      <c r="K194" s="37"/>
      <c r="L194" s="37"/>
      <c r="M194" s="37"/>
      <c r="N194" s="44"/>
      <c r="O194" s="38">
        <f t="shared" si="187"/>
        <v>0</v>
      </c>
      <c r="P194" s="117"/>
      <c r="Q194" s="117"/>
      <c r="R194" s="117"/>
      <c r="S194" s="197"/>
      <c r="T194" s="197"/>
    </row>
    <row r="195" spans="1:20" ht="12.75" customHeight="1">
      <c r="A195" s="118">
        <v>13</v>
      </c>
      <c r="B195" s="122" t="s">
        <v>101</v>
      </c>
      <c r="C195" s="122" t="s">
        <v>102</v>
      </c>
      <c r="D195" s="123" t="s">
        <v>70</v>
      </c>
      <c r="E195" s="125">
        <v>176.8</v>
      </c>
      <c r="F195" s="125">
        <f t="shared" si="196"/>
        <v>3.7077970000000002</v>
      </c>
      <c r="G195" s="143">
        <v>0.4</v>
      </c>
      <c r="H195" s="117">
        <f t="shared" ref="H195" si="218">G195*$P$8/1000</f>
        <v>0.9914440000000001</v>
      </c>
      <c r="I195" s="143">
        <v>0.9</v>
      </c>
      <c r="J195" s="117">
        <f t="shared" ref="J195" si="219">I195*$P$9/1000</f>
        <v>2.7163530000000002</v>
      </c>
      <c r="K195" s="37"/>
      <c r="L195" s="37"/>
      <c r="M195" s="37"/>
      <c r="N195" s="44"/>
      <c r="O195" s="38">
        <f t="shared" si="187"/>
        <v>0</v>
      </c>
      <c r="P195" s="117">
        <f t="shared" ref="P195" si="220">E195*F195</f>
        <v>655.53850960000011</v>
      </c>
      <c r="Q195" s="117">
        <f t="shared" ref="Q195" si="221">SUM(O195:O198)</f>
        <v>0</v>
      </c>
      <c r="R195" s="117">
        <f t="shared" ref="R195" si="222">Q195*1.02*1.05*$R$15</f>
        <v>0</v>
      </c>
      <c r="S195" s="197">
        <f t="shared" ref="S195" si="223">F195*$S$18</f>
        <v>4.777735787349453</v>
      </c>
      <c r="T195" s="197">
        <f t="shared" ref="T195" si="224">S195*E195</f>
        <v>844.70368720338331</v>
      </c>
    </row>
    <row r="196" spans="1:20" ht="12.75" customHeight="1">
      <c r="A196" s="119"/>
      <c r="B196" s="122"/>
      <c r="C196" s="122"/>
      <c r="D196" s="123"/>
      <c r="E196" s="125"/>
      <c r="F196" s="125"/>
      <c r="G196" s="143"/>
      <c r="H196" s="117"/>
      <c r="I196" s="143"/>
      <c r="J196" s="117"/>
      <c r="K196" s="37"/>
      <c r="L196" s="37"/>
      <c r="M196" s="37"/>
      <c r="N196" s="44"/>
      <c r="O196" s="38">
        <f t="shared" si="187"/>
        <v>0</v>
      </c>
      <c r="P196" s="117"/>
      <c r="Q196" s="117"/>
      <c r="R196" s="117"/>
      <c r="S196" s="197"/>
      <c r="T196" s="197"/>
    </row>
    <row r="197" spans="1:20" ht="12.75" customHeight="1">
      <c r="A197" s="119"/>
      <c r="B197" s="122"/>
      <c r="C197" s="122"/>
      <c r="D197" s="123"/>
      <c r="E197" s="125"/>
      <c r="F197" s="125"/>
      <c r="G197" s="143"/>
      <c r="H197" s="117"/>
      <c r="I197" s="143"/>
      <c r="J197" s="117"/>
      <c r="K197" s="37"/>
      <c r="L197" s="37"/>
      <c r="M197" s="37"/>
      <c r="N197" s="44"/>
      <c r="O197" s="38">
        <f t="shared" si="187"/>
        <v>0</v>
      </c>
      <c r="P197" s="117"/>
      <c r="Q197" s="117"/>
      <c r="R197" s="117"/>
      <c r="S197" s="197"/>
      <c r="T197" s="197"/>
    </row>
    <row r="198" spans="1:20" ht="12.75" customHeight="1">
      <c r="A198" s="120"/>
      <c r="B198" s="122"/>
      <c r="C198" s="122"/>
      <c r="D198" s="123"/>
      <c r="E198" s="125"/>
      <c r="F198" s="125"/>
      <c r="G198" s="143"/>
      <c r="H198" s="117"/>
      <c r="I198" s="143"/>
      <c r="J198" s="117"/>
      <c r="K198" s="37"/>
      <c r="L198" s="37"/>
      <c r="M198" s="37"/>
      <c r="N198" s="44"/>
      <c r="O198" s="38">
        <f t="shared" si="187"/>
        <v>0</v>
      </c>
      <c r="P198" s="117"/>
      <c r="Q198" s="117"/>
      <c r="R198" s="117"/>
      <c r="S198" s="197"/>
      <c r="T198" s="197"/>
    </row>
    <row r="199" spans="1:20" ht="12.75" customHeight="1">
      <c r="A199" s="118">
        <v>14</v>
      </c>
      <c r="B199" s="122" t="s">
        <v>140</v>
      </c>
      <c r="C199" s="183" t="s">
        <v>194</v>
      </c>
      <c r="D199" s="184" t="s">
        <v>98</v>
      </c>
      <c r="E199" s="160">
        <v>162</v>
      </c>
      <c r="F199" s="125">
        <f t="shared" si="196"/>
        <v>2.0985639322000003</v>
      </c>
      <c r="G199" s="185">
        <v>0.35599999999999998</v>
      </c>
      <c r="H199" s="117">
        <f t="shared" ref="H199" si="225">G199*$P$8/1000</f>
        <v>0.88238516</v>
      </c>
      <c r="I199" s="186">
        <v>4.9000000000000002E-2</v>
      </c>
      <c r="J199" s="117">
        <f t="shared" ref="J199" si="226">I199*$P$9/1000</f>
        <v>0.14789033000000001</v>
      </c>
      <c r="K199" s="68" t="s">
        <v>79</v>
      </c>
      <c r="L199" s="68" t="s">
        <v>99</v>
      </c>
      <c r="M199" s="68">
        <v>2.5999999999999999E-2</v>
      </c>
      <c r="N199" s="44">
        <v>25.5</v>
      </c>
      <c r="O199" s="38">
        <f t="shared" si="187"/>
        <v>0.66299999999999992</v>
      </c>
      <c r="P199" s="117">
        <f t="shared" ref="P199" si="227">E199*F199</f>
        <v>339.96735701640006</v>
      </c>
      <c r="Q199" s="117">
        <f t="shared" ref="Q199" si="228">SUM(O199:O202)</f>
        <v>0.94350000000000001</v>
      </c>
      <c r="R199" s="117">
        <f t="shared" ref="R199" si="229">Q199*1.02*1.05*$R$15</f>
        <v>1.0682884422000001</v>
      </c>
      <c r="S199" s="197">
        <f t="shared" ref="S199" si="230">F199*$S$18</f>
        <v>2.7041350971783871</v>
      </c>
      <c r="T199" s="197">
        <f t="shared" ref="T199" si="231">S199*E199</f>
        <v>438.06988574289869</v>
      </c>
    </row>
    <row r="200" spans="1:20" ht="12.75" customHeight="1">
      <c r="A200" s="119"/>
      <c r="B200" s="122"/>
      <c r="C200" s="183"/>
      <c r="D200" s="184"/>
      <c r="E200" s="160"/>
      <c r="F200" s="125"/>
      <c r="G200" s="185"/>
      <c r="H200" s="117"/>
      <c r="I200" s="187"/>
      <c r="J200" s="117"/>
      <c r="K200" s="37"/>
      <c r="L200" s="44"/>
      <c r="M200" s="37"/>
      <c r="N200" s="44"/>
      <c r="O200" s="38">
        <f t="shared" si="187"/>
        <v>0</v>
      </c>
      <c r="P200" s="117"/>
      <c r="Q200" s="117"/>
      <c r="R200" s="117"/>
      <c r="S200" s="197"/>
      <c r="T200" s="197"/>
    </row>
    <row r="201" spans="1:20" ht="12.75" customHeight="1">
      <c r="A201" s="119"/>
      <c r="B201" s="122"/>
      <c r="C201" s="183"/>
      <c r="D201" s="184"/>
      <c r="E201" s="160"/>
      <c r="F201" s="125"/>
      <c r="G201" s="185"/>
      <c r="H201" s="117"/>
      <c r="I201" s="187"/>
      <c r="J201" s="117"/>
      <c r="K201" s="37" t="s">
        <v>107</v>
      </c>
      <c r="L201" s="37" t="s">
        <v>62</v>
      </c>
      <c r="M201" s="67">
        <v>1.02</v>
      </c>
      <c r="N201" s="44">
        <v>0.27500000000000002</v>
      </c>
      <c r="O201" s="38">
        <f t="shared" si="187"/>
        <v>0.28050000000000003</v>
      </c>
      <c r="P201" s="117"/>
      <c r="Q201" s="117"/>
      <c r="R201" s="117"/>
      <c r="S201" s="197"/>
      <c r="T201" s="197"/>
    </row>
    <row r="202" spans="1:20" ht="12.75" customHeight="1">
      <c r="A202" s="120"/>
      <c r="B202" s="122"/>
      <c r="C202" s="183"/>
      <c r="D202" s="184"/>
      <c r="E202" s="160"/>
      <c r="F202" s="125"/>
      <c r="G202" s="185"/>
      <c r="H202" s="117"/>
      <c r="I202" s="188"/>
      <c r="J202" s="117"/>
      <c r="K202" s="37"/>
      <c r="L202" s="37"/>
      <c r="M202" s="37"/>
      <c r="N202" s="44"/>
      <c r="O202" s="38">
        <f t="shared" si="187"/>
        <v>0</v>
      </c>
      <c r="P202" s="117"/>
      <c r="Q202" s="117"/>
      <c r="R202" s="117"/>
      <c r="S202" s="197"/>
      <c r="T202" s="197"/>
    </row>
    <row r="203" spans="1:20" ht="12.75" customHeight="1">
      <c r="A203" s="118">
        <v>15</v>
      </c>
      <c r="B203" s="122" t="s">
        <v>195</v>
      </c>
      <c r="C203" s="122" t="s">
        <v>196</v>
      </c>
      <c r="D203" s="165" t="s">
        <v>62</v>
      </c>
      <c r="E203" s="166">
        <v>162</v>
      </c>
      <c r="F203" s="125">
        <f t="shared" si="196"/>
        <v>1.9810477269040001</v>
      </c>
      <c r="G203" s="126">
        <v>0.17399999999999999</v>
      </c>
      <c r="H203" s="117">
        <f t="shared" ref="H203" si="232">G203*$P$8/1000</f>
        <v>0.43127814000000003</v>
      </c>
      <c r="I203" s="126">
        <v>1.4E-2</v>
      </c>
      <c r="J203" s="117">
        <f t="shared" ref="J203" si="233">I203*$P$9/1000</f>
        <v>4.2254380000000008E-2</v>
      </c>
      <c r="K203" s="37" t="s">
        <v>197</v>
      </c>
      <c r="L203" s="37" t="s">
        <v>72</v>
      </c>
      <c r="M203" s="67">
        <v>1.18</v>
      </c>
      <c r="N203" s="44">
        <v>0.83</v>
      </c>
      <c r="O203" s="38">
        <f t="shared" si="187"/>
        <v>0.97939999999999994</v>
      </c>
      <c r="P203" s="162">
        <f t="shared" ref="P203" si="234">E203*F203</f>
        <v>320.92973175844804</v>
      </c>
      <c r="Q203" s="162">
        <f t="shared" ref="Q203" si="235">SUM(O203:O206)</f>
        <v>1.33142</v>
      </c>
      <c r="R203" s="117">
        <f t="shared" ref="R203" si="236">Q203*1.02*1.05*$R$15</f>
        <v>1.5075152069040001</v>
      </c>
      <c r="S203" s="197">
        <f t="shared" ref="S203" si="237">F203*$S$18</f>
        <v>2.5527078805221879</v>
      </c>
      <c r="T203" s="197">
        <f t="shared" ref="T203" si="238">S203*E203</f>
        <v>413.53867664459443</v>
      </c>
    </row>
    <row r="204" spans="1:20" ht="12.75" customHeight="1">
      <c r="A204" s="119"/>
      <c r="B204" s="122"/>
      <c r="C204" s="122"/>
      <c r="D204" s="165"/>
      <c r="E204" s="166"/>
      <c r="F204" s="125"/>
      <c r="G204" s="126"/>
      <c r="H204" s="117"/>
      <c r="I204" s="126"/>
      <c r="J204" s="117"/>
      <c r="K204" s="37" t="s">
        <v>144</v>
      </c>
      <c r="L204" s="37" t="s">
        <v>72</v>
      </c>
      <c r="M204" s="37">
        <v>0.3</v>
      </c>
      <c r="N204" s="44">
        <v>0.36099999999999999</v>
      </c>
      <c r="O204" s="38">
        <f t="shared" si="187"/>
        <v>0.10829999999999999</v>
      </c>
      <c r="P204" s="163"/>
      <c r="Q204" s="163"/>
      <c r="R204" s="117"/>
      <c r="S204" s="197"/>
      <c r="T204" s="197"/>
    </row>
    <row r="205" spans="1:20" ht="12.75" customHeight="1">
      <c r="A205" s="119"/>
      <c r="B205" s="122"/>
      <c r="C205" s="122"/>
      <c r="D205" s="165"/>
      <c r="E205" s="166"/>
      <c r="F205" s="125"/>
      <c r="G205" s="126"/>
      <c r="H205" s="117"/>
      <c r="I205" s="126"/>
      <c r="J205" s="117"/>
      <c r="K205" s="37" t="s">
        <v>97</v>
      </c>
      <c r="L205" s="37" t="s">
        <v>72</v>
      </c>
      <c r="M205" s="37">
        <v>0.24</v>
      </c>
      <c r="N205" s="44">
        <v>0.113</v>
      </c>
      <c r="O205" s="38">
        <f t="shared" si="187"/>
        <v>2.7119999999999998E-2</v>
      </c>
      <c r="P205" s="163"/>
      <c r="Q205" s="163"/>
      <c r="R205" s="117"/>
      <c r="S205" s="197"/>
      <c r="T205" s="197"/>
    </row>
    <row r="206" spans="1:20" ht="12.75" customHeight="1">
      <c r="A206" s="120"/>
      <c r="B206" s="122"/>
      <c r="C206" s="122"/>
      <c r="D206" s="165"/>
      <c r="E206" s="166"/>
      <c r="F206" s="125"/>
      <c r="G206" s="126"/>
      <c r="H206" s="117"/>
      <c r="I206" s="126"/>
      <c r="J206" s="117"/>
      <c r="K206" s="37" t="s">
        <v>145</v>
      </c>
      <c r="L206" s="37" t="s">
        <v>72</v>
      </c>
      <c r="M206" s="37">
        <v>0.2</v>
      </c>
      <c r="N206" s="44">
        <v>1.083</v>
      </c>
      <c r="O206" s="38">
        <f t="shared" si="187"/>
        <v>0.21660000000000001</v>
      </c>
      <c r="P206" s="164"/>
      <c r="Q206" s="164"/>
      <c r="R206" s="117"/>
      <c r="S206" s="197"/>
      <c r="T206" s="197"/>
    </row>
    <row r="207" spans="1:20" ht="12.75" customHeight="1">
      <c r="A207" s="118">
        <v>16</v>
      </c>
      <c r="B207" s="122" t="s">
        <v>198</v>
      </c>
      <c r="C207" s="122" t="s">
        <v>199</v>
      </c>
      <c r="D207" s="123" t="s">
        <v>98</v>
      </c>
      <c r="E207" s="125">
        <v>243</v>
      </c>
      <c r="F207" s="125">
        <f t="shared" si="196"/>
        <v>24.886619381599999</v>
      </c>
      <c r="G207" s="126">
        <v>7.14</v>
      </c>
      <c r="H207" s="117">
        <f t="shared" ref="H207" si="239">G207*$P$8/1000</f>
        <v>17.697275399999999</v>
      </c>
      <c r="I207" s="126">
        <v>0.115</v>
      </c>
      <c r="J207" s="117">
        <f t="shared" ref="J207" si="240">I207*$P$9/1000</f>
        <v>0.34708955000000002</v>
      </c>
      <c r="K207" s="37" t="s">
        <v>118</v>
      </c>
      <c r="L207" s="37" t="s">
        <v>62</v>
      </c>
      <c r="M207" s="37">
        <v>0.97</v>
      </c>
      <c r="N207" s="64">
        <v>5</v>
      </c>
      <c r="O207" s="38">
        <f t="shared" si="187"/>
        <v>4.8499999999999996</v>
      </c>
      <c r="P207" s="117">
        <f t="shared" ref="P207" si="241">E207*F207</f>
        <v>6047.4485097287998</v>
      </c>
      <c r="Q207" s="117">
        <f t="shared" ref="Q207" si="242">SUM(O207:O210)</f>
        <v>6.0430000000000001</v>
      </c>
      <c r="R207" s="117">
        <f t="shared" ref="R207" si="243">Q207*1.02*1.05*$R$15</f>
        <v>6.8422544315999998</v>
      </c>
      <c r="S207" s="197">
        <f t="shared" ref="S207" si="244">F207*$S$18</f>
        <v>32.068015602152663</v>
      </c>
      <c r="T207" s="197">
        <f t="shared" ref="T207" si="245">S207*E207</f>
        <v>7792.5277913230966</v>
      </c>
    </row>
    <row r="208" spans="1:20" ht="12.75" customHeight="1">
      <c r="A208" s="119"/>
      <c r="B208" s="122"/>
      <c r="C208" s="122"/>
      <c r="D208" s="123"/>
      <c r="E208" s="125"/>
      <c r="F208" s="125"/>
      <c r="G208" s="126"/>
      <c r="H208" s="117"/>
      <c r="I208" s="126"/>
      <c r="J208" s="117"/>
      <c r="K208" s="37" t="s">
        <v>120</v>
      </c>
      <c r="L208" s="37" t="s">
        <v>62</v>
      </c>
      <c r="M208" s="43">
        <v>1</v>
      </c>
      <c r="N208" s="44">
        <v>0.27500000000000002</v>
      </c>
      <c r="O208" s="38">
        <f t="shared" si="187"/>
        <v>0.27500000000000002</v>
      </c>
      <c r="P208" s="117"/>
      <c r="Q208" s="117"/>
      <c r="R208" s="117"/>
      <c r="S208" s="197"/>
      <c r="T208" s="197"/>
    </row>
    <row r="209" spans="1:20" ht="12.75" customHeight="1">
      <c r="A209" s="119"/>
      <c r="B209" s="122"/>
      <c r="C209" s="122"/>
      <c r="D209" s="123"/>
      <c r="E209" s="125"/>
      <c r="F209" s="125"/>
      <c r="G209" s="126"/>
      <c r="H209" s="117"/>
      <c r="I209" s="126"/>
      <c r="J209" s="117"/>
      <c r="K209" s="37" t="s">
        <v>79</v>
      </c>
      <c r="L209" s="37" t="s">
        <v>74</v>
      </c>
      <c r="M209" s="42">
        <v>3.5999999999999997E-2</v>
      </c>
      <c r="N209" s="40">
        <v>25.5</v>
      </c>
      <c r="O209" s="38">
        <f t="shared" si="187"/>
        <v>0.91799999999999993</v>
      </c>
      <c r="P209" s="117"/>
      <c r="Q209" s="117"/>
      <c r="R209" s="117"/>
      <c r="S209" s="197"/>
      <c r="T209" s="197"/>
    </row>
    <row r="210" spans="1:20" ht="12.75" customHeight="1">
      <c r="A210" s="120"/>
      <c r="B210" s="122"/>
      <c r="C210" s="122"/>
      <c r="D210" s="123"/>
      <c r="E210" s="125"/>
      <c r="F210" s="125"/>
      <c r="G210" s="126"/>
      <c r="H210" s="117"/>
      <c r="I210" s="126"/>
      <c r="J210" s="117"/>
      <c r="K210" s="37"/>
      <c r="L210" s="72"/>
      <c r="M210" s="37"/>
      <c r="N210" s="37"/>
      <c r="O210" s="38">
        <f t="shared" si="187"/>
        <v>0</v>
      </c>
      <c r="P210" s="117"/>
      <c r="Q210" s="117"/>
      <c r="R210" s="117"/>
      <c r="S210" s="197"/>
      <c r="T210" s="197"/>
    </row>
    <row r="211" spans="1:20" ht="12.75" customHeight="1">
      <c r="A211" s="118">
        <v>17</v>
      </c>
      <c r="B211" s="178" t="s">
        <v>152</v>
      </c>
      <c r="C211" s="122" t="s">
        <v>200</v>
      </c>
      <c r="D211" s="179" t="s">
        <v>153</v>
      </c>
      <c r="E211" s="125">
        <v>94.6</v>
      </c>
      <c r="F211" s="125">
        <f t="shared" si="196"/>
        <v>33.3837167816</v>
      </c>
      <c r="G211" s="180">
        <v>10.4</v>
      </c>
      <c r="H211" s="117">
        <f t="shared" ref="H211" si="246">G211*$P$8/1000</f>
        <v>25.777544000000002</v>
      </c>
      <c r="I211" s="180">
        <v>0.3</v>
      </c>
      <c r="J211" s="117">
        <f t="shared" ref="J211" si="247">I211*$P$9/1000</f>
        <v>0.90545100000000001</v>
      </c>
      <c r="K211" s="69" t="s">
        <v>154</v>
      </c>
      <c r="L211" s="69" t="s">
        <v>153</v>
      </c>
      <c r="M211" s="69">
        <v>1</v>
      </c>
      <c r="N211" s="42">
        <v>5</v>
      </c>
      <c r="O211" s="38">
        <f t="shared" si="187"/>
        <v>5</v>
      </c>
      <c r="P211" s="117">
        <f t="shared" ref="P211" si="248">E211*F211</f>
        <v>3158.09960753936</v>
      </c>
      <c r="Q211" s="117">
        <f t="shared" ref="Q211" si="249">SUM(O211:O214)</f>
        <v>5.9180000000000001</v>
      </c>
      <c r="R211" s="117">
        <f t="shared" ref="R211" si="250">Q211*1.02*1.05*$R$15</f>
        <v>6.7007217815999995</v>
      </c>
      <c r="S211" s="197">
        <f t="shared" ref="S211" si="251">F211*$S$18</f>
        <v>43.017074123040935</v>
      </c>
      <c r="T211" s="197">
        <f t="shared" ref="T211" si="252">S211*E211</f>
        <v>4069.415212039672</v>
      </c>
    </row>
    <row r="212" spans="1:20" ht="12.75" customHeight="1">
      <c r="A212" s="119"/>
      <c r="B212" s="178"/>
      <c r="C212" s="122"/>
      <c r="D212" s="179"/>
      <c r="E212" s="125"/>
      <c r="F212" s="125"/>
      <c r="G212" s="180"/>
      <c r="H212" s="117"/>
      <c r="I212" s="180"/>
      <c r="J212" s="117"/>
      <c r="K212" s="69"/>
      <c r="L212" s="69"/>
      <c r="M212" s="69"/>
      <c r="N212" s="44"/>
      <c r="O212" s="38">
        <f t="shared" si="187"/>
        <v>0</v>
      </c>
      <c r="P212" s="117"/>
      <c r="Q212" s="117"/>
      <c r="R212" s="117"/>
      <c r="S212" s="197"/>
      <c r="T212" s="197"/>
    </row>
    <row r="213" spans="1:20" ht="12.75" customHeight="1">
      <c r="A213" s="119"/>
      <c r="B213" s="178"/>
      <c r="C213" s="122"/>
      <c r="D213" s="179"/>
      <c r="E213" s="125"/>
      <c r="F213" s="125"/>
      <c r="G213" s="180"/>
      <c r="H213" s="117"/>
      <c r="I213" s="180"/>
      <c r="J213" s="117"/>
      <c r="K213" s="69" t="s">
        <v>79</v>
      </c>
      <c r="L213" s="69" t="s">
        <v>155</v>
      </c>
      <c r="M213" s="70">
        <v>3.5999999999999997E-2</v>
      </c>
      <c r="N213" s="40">
        <v>25.5</v>
      </c>
      <c r="O213" s="38">
        <f t="shared" si="187"/>
        <v>0.91799999999999993</v>
      </c>
      <c r="P213" s="117"/>
      <c r="Q213" s="117"/>
      <c r="R213" s="117"/>
      <c r="S213" s="197"/>
      <c r="T213" s="197"/>
    </row>
    <row r="214" spans="1:20" ht="12.75" customHeight="1">
      <c r="A214" s="120"/>
      <c r="B214" s="178"/>
      <c r="C214" s="122"/>
      <c r="D214" s="179"/>
      <c r="E214" s="125"/>
      <c r="F214" s="125"/>
      <c r="G214" s="180"/>
      <c r="H214" s="117"/>
      <c r="I214" s="180"/>
      <c r="J214" s="117"/>
      <c r="K214" s="37"/>
      <c r="L214" s="37"/>
      <c r="M214" s="37"/>
      <c r="N214" s="44"/>
      <c r="O214" s="38">
        <f t="shared" si="187"/>
        <v>0</v>
      </c>
      <c r="P214" s="117"/>
      <c r="Q214" s="117"/>
      <c r="R214" s="117"/>
      <c r="S214" s="197"/>
      <c r="T214" s="197"/>
    </row>
    <row r="215" spans="1:20" ht="12.75" customHeight="1">
      <c r="A215" s="118">
        <v>18</v>
      </c>
      <c r="B215" s="167" t="s">
        <v>143</v>
      </c>
      <c r="C215" s="167" t="s">
        <v>202</v>
      </c>
      <c r="D215" s="168" t="s">
        <v>75</v>
      </c>
      <c r="E215" s="160">
        <v>18</v>
      </c>
      <c r="F215" s="125">
        <f t="shared" si="196"/>
        <v>1.6427167932000004</v>
      </c>
      <c r="G215" s="126">
        <v>7.0000000000000007E-2</v>
      </c>
      <c r="H215" s="117">
        <f t="shared" ref="H215" si="253">G215*$P$8/1000</f>
        <v>0.17350270000000004</v>
      </c>
      <c r="I215" s="126">
        <v>7.0000000000000007E-2</v>
      </c>
      <c r="J215" s="117">
        <f t="shared" ref="J215" si="254">I215*$P$9/1000</f>
        <v>0.21127190000000001</v>
      </c>
      <c r="K215" s="47" t="s">
        <v>91</v>
      </c>
      <c r="L215" s="47" t="s">
        <v>75</v>
      </c>
      <c r="M215" s="37">
        <v>1.01</v>
      </c>
      <c r="N215" s="44">
        <v>1.1000000000000001</v>
      </c>
      <c r="O215" s="38">
        <f t="shared" si="187"/>
        <v>1.1110000000000002</v>
      </c>
      <c r="P215" s="117">
        <f t="shared" ref="P215" si="255">E215*F215</f>
        <v>29.568902277600007</v>
      </c>
      <c r="Q215" s="117">
        <f t="shared" ref="Q215" si="256">SUM(O215:O218)</f>
        <v>1.1110000000000002</v>
      </c>
      <c r="R215" s="117">
        <f t="shared" ref="R215" si="257">Q215*1.02*1.05*$R$15</f>
        <v>1.2579421932000003</v>
      </c>
      <c r="S215" s="197">
        <f t="shared" ref="S215" si="258">F215*$S$18</f>
        <v>2.1167466318548649</v>
      </c>
      <c r="T215" s="197">
        <f t="shared" ref="T215" si="259">S215*E215</f>
        <v>38.101439373387571</v>
      </c>
    </row>
    <row r="216" spans="1:20" ht="12.75" customHeight="1">
      <c r="A216" s="119"/>
      <c r="B216" s="167"/>
      <c r="C216" s="167"/>
      <c r="D216" s="168"/>
      <c r="E216" s="160"/>
      <c r="F216" s="125"/>
      <c r="G216" s="126"/>
      <c r="H216" s="117"/>
      <c r="I216" s="126"/>
      <c r="J216" s="117"/>
      <c r="K216" s="37"/>
      <c r="L216" s="37"/>
      <c r="M216" s="37"/>
      <c r="N216" s="44"/>
      <c r="O216" s="38">
        <f t="shared" si="187"/>
        <v>0</v>
      </c>
      <c r="P216" s="117"/>
      <c r="Q216" s="117"/>
      <c r="R216" s="117"/>
      <c r="S216" s="197"/>
      <c r="T216" s="197"/>
    </row>
    <row r="217" spans="1:20" ht="12.75" customHeight="1">
      <c r="A217" s="119"/>
      <c r="B217" s="167"/>
      <c r="C217" s="167"/>
      <c r="D217" s="168"/>
      <c r="E217" s="160"/>
      <c r="F217" s="125"/>
      <c r="G217" s="126"/>
      <c r="H217" s="117"/>
      <c r="I217" s="126"/>
      <c r="J217" s="117"/>
      <c r="K217" s="37"/>
      <c r="L217" s="37"/>
      <c r="M217" s="39"/>
      <c r="N217" s="44"/>
      <c r="O217" s="38">
        <f t="shared" si="187"/>
        <v>0</v>
      </c>
      <c r="P217" s="117"/>
      <c r="Q217" s="117"/>
      <c r="R217" s="117"/>
      <c r="S217" s="197"/>
      <c r="T217" s="197"/>
    </row>
    <row r="218" spans="1:20" ht="12.75" customHeight="1">
      <c r="A218" s="120"/>
      <c r="B218" s="167"/>
      <c r="C218" s="167"/>
      <c r="D218" s="168"/>
      <c r="E218" s="160"/>
      <c r="F218" s="125"/>
      <c r="G218" s="126"/>
      <c r="H218" s="117"/>
      <c r="I218" s="126"/>
      <c r="J218" s="117"/>
      <c r="K218" s="37"/>
      <c r="L218" s="37"/>
      <c r="M218" s="37"/>
      <c r="N218" s="44"/>
      <c r="O218" s="38">
        <f t="shared" si="187"/>
        <v>0</v>
      </c>
      <c r="P218" s="117"/>
      <c r="Q218" s="117"/>
      <c r="R218" s="117"/>
      <c r="S218" s="197"/>
      <c r="T218" s="197"/>
    </row>
    <row r="219" spans="1:20">
      <c r="A219" s="247"/>
      <c r="B219" s="248"/>
      <c r="C219" s="249" t="s">
        <v>223</v>
      </c>
      <c r="D219" s="247"/>
      <c r="E219" s="250"/>
      <c r="F219" s="226"/>
      <c r="G219" s="251"/>
      <c r="H219" s="241"/>
      <c r="I219" s="251"/>
      <c r="J219" s="241"/>
      <c r="K219" s="83"/>
      <c r="L219" s="83"/>
      <c r="M219" s="83"/>
      <c r="N219" s="78"/>
      <c r="O219" s="84"/>
      <c r="P219" s="241"/>
      <c r="Q219" s="241"/>
      <c r="R219" s="241"/>
      <c r="S219" s="241"/>
      <c r="T219" s="246">
        <f>SUM(T146:T218)</f>
        <v>30635.118808185824</v>
      </c>
    </row>
    <row r="220" spans="1:20">
      <c r="A220" s="247"/>
      <c r="B220" s="248"/>
      <c r="C220" s="249"/>
      <c r="D220" s="247"/>
      <c r="E220" s="250"/>
      <c r="F220" s="227"/>
      <c r="G220" s="251"/>
      <c r="H220" s="241"/>
      <c r="I220" s="251"/>
      <c r="J220" s="241"/>
      <c r="K220" s="83"/>
      <c r="L220" s="83"/>
      <c r="M220" s="83"/>
      <c r="N220" s="78"/>
      <c r="O220" s="84"/>
      <c r="P220" s="241"/>
      <c r="Q220" s="241"/>
      <c r="R220" s="241"/>
      <c r="S220" s="241"/>
      <c r="T220" s="246"/>
    </row>
    <row r="221" spans="1:20">
      <c r="A221" s="247"/>
      <c r="B221" s="248"/>
      <c r="C221" s="249"/>
      <c r="D221" s="247"/>
      <c r="E221" s="250"/>
      <c r="F221" s="227"/>
      <c r="G221" s="251"/>
      <c r="H221" s="241"/>
      <c r="I221" s="251"/>
      <c r="J221" s="241"/>
      <c r="K221" s="83"/>
      <c r="L221" s="83"/>
      <c r="M221" s="85"/>
      <c r="N221" s="78"/>
      <c r="O221" s="84"/>
      <c r="P221" s="241"/>
      <c r="Q221" s="241"/>
      <c r="R221" s="241"/>
      <c r="S221" s="241"/>
      <c r="T221" s="246"/>
    </row>
    <row r="222" spans="1:20">
      <c r="A222" s="247"/>
      <c r="B222" s="248"/>
      <c r="C222" s="249"/>
      <c r="D222" s="247"/>
      <c r="E222" s="250"/>
      <c r="F222" s="228"/>
      <c r="G222" s="251"/>
      <c r="H222" s="241"/>
      <c r="I222" s="251"/>
      <c r="J222" s="241"/>
      <c r="K222" s="83"/>
      <c r="L222" s="83"/>
      <c r="M222" s="83"/>
      <c r="N222" s="78"/>
      <c r="O222" s="84"/>
      <c r="P222" s="241"/>
      <c r="Q222" s="241"/>
      <c r="R222" s="241"/>
      <c r="S222" s="241"/>
      <c r="T222" s="246"/>
    </row>
    <row r="223" spans="1:20">
      <c r="A223" s="247"/>
      <c r="B223" s="248"/>
      <c r="C223" s="249" t="s">
        <v>224</v>
      </c>
      <c r="D223" s="247"/>
      <c r="E223" s="250"/>
      <c r="F223" s="226"/>
      <c r="G223" s="251"/>
      <c r="H223" s="241"/>
      <c r="I223" s="251"/>
      <c r="J223" s="241"/>
      <c r="K223" s="83"/>
      <c r="L223" s="83"/>
      <c r="M223" s="83"/>
      <c r="N223" s="78"/>
      <c r="O223" s="84"/>
      <c r="P223" s="241"/>
      <c r="Q223" s="241"/>
      <c r="R223" s="241"/>
      <c r="S223" s="241"/>
      <c r="T223" s="242">
        <f>(T219*100%)/$T$228</f>
        <v>0.70400509850660375</v>
      </c>
    </row>
    <row r="224" spans="1:20">
      <c r="A224" s="247"/>
      <c r="B224" s="248"/>
      <c r="C224" s="249"/>
      <c r="D224" s="247"/>
      <c r="E224" s="250"/>
      <c r="F224" s="227"/>
      <c r="G224" s="251"/>
      <c r="H224" s="241"/>
      <c r="I224" s="251"/>
      <c r="J224" s="241"/>
      <c r="K224" s="83"/>
      <c r="L224" s="83"/>
      <c r="M224" s="83"/>
      <c r="N224" s="78"/>
      <c r="O224" s="84"/>
      <c r="P224" s="241"/>
      <c r="Q224" s="241"/>
      <c r="R224" s="241"/>
      <c r="S224" s="241"/>
      <c r="T224" s="242"/>
    </row>
    <row r="225" spans="1:20">
      <c r="A225" s="247"/>
      <c r="B225" s="248"/>
      <c r="C225" s="249"/>
      <c r="D225" s="247"/>
      <c r="E225" s="250"/>
      <c r="F225" s="227"/>
      <c r="G225" s="251"/>
      <c r="H225" s="241"/>
      <c r="I225" s="251"/>
      <c r="J225" s="241"/>
      <c r="K225" s="83"/>
      <c r="L225" s="83"/>
      <c r="M225" s="85"/>
      <c r="N225" s="78"/>
      <c r="O225" s="84"/>
      <c r="P225" s="241"/>
      <c r="Q225" s="241"/>
      <c r="R225" s="241"/>
      <c r="S225" s="241"/>
      <c r="T225" s="242"/>
    </row>
    <row r="226" spans="1:20">
      <c r="A226" s="247"/>
      <c r="B226" s="248"/>
      <c r="C226" s="249"/>
      <c r="D226" s="247"/>
      <c r="E226" s="250"/>
      <c r="F226" s="228"/>
      <c r="G226" s="251"/>
      <c r="H226" s="241"/>
      <c r="I226" s="251"/>
      <c r="J226" s="241"/>
      <c r="K226" s="83"/>
      <c r="L226" s="83"/>
      <c r="M226" s="83"/>
      <c r="N226" s="78"/>
      <c r="O226" s="84"/>
      <c r="P226" s="241"/>
      <c r="Q226" s="241"/>
      <c r="R226" s="241"/>
      <c r="S226" s="241"/>
      <c r="T226" s="242"/>
    </row>
    <row r="227" spans="1:20" ht="27" customHeight="1">
      <c r="A227" s="86"/>
      <c r="B227" s="87"/>
      <c r="C227" s="252" t="s">
        <v>225</v>
      </c>
      <c r="D227" s="253"/>
      <c r="E227" s="254"/>
      <c r="F227" s="88"/>
      <c r="G227" s="89"/>
      <c r="H227" s="90"/>
      <c r="I227" s="89"/>
      <c r="J227" s="90"/>
      <c r="K227" s="91"/>
      <c r="L227" s="91"/>
      <c r="M227" s="91"/>
      <c r="N227" s="86"/>
      <c r="O227" s="92"/>
      <c r="P227" s="90"/>
      <c r="Q227" s="90"/>
      <c r="R227" s="90"/>
      <c r="S227" s="93"/>
      <c r="T227" s="94">
        <f>T223+T138+T110+T86+T62</f>
        <v>1.0000000000000002</v>
      </c>
    </row>
    <row r="228" spans="1:20" ht="27" customHeight="1">
      <c r="A228" s="86"/>
      <c r="B228" s="87"/>
      <c r="C228" s="252" t="s">
        <v>226</v>
      </c>
      <c r="D228" s="253"/>
      <c r="E228" s="254"/>
      <c r="F228" s="88"/>
      <c r="G228" s="95"/>
      <c r="H228" s="90"/>
      <c r="I228" s="95"/>
      <c r="J228" s="90"/>
      <c r="K228" s="91"/>
      <c r="L228" s="91"/>
      <c r="M228" s="91"/>
      <c r="N228" s="86"/>
      <c r="O228" s="92"/>
      <c r="P228" s="90"/>
      <c r="Q228" s="90"/>
      <c r="R228" s="90"/>
      <c r="S228" s="90"/>
      <c r="T228" s="96">
        <f>T219+T134+T106+T82+T58</f>
        <v>43515.478613964129</v>
      </c>
    </row>
    <row r="229" spans="1:20" ht="27" customHeight="1">
      <c r="A229" s="78"/>
      <c r="B229" s="79"/>
      <c r="C229" s="257" t="s">
        <v>227</v>
      </c>
      <c r="D229" s="258"/>
      <c r="E229" s="259"/>
      <c r="F229" s="80"/>
      <c r="G229" s="81"/>
      <c r="H229" s="82"/>
      <c r="I229" s="81"/>
      <c r="J229" s="82"/>
      <c r="K229" s="83"/>
      <c r="L229" s="83"/>
      <c r="M229" s="83"/>
      <c r="N229" s="78"/>
      <c r="O229" s="84"/>
      <c r="P229" s="82"/>
      <c r="Q229" s="82"/>
      <c r="R229" s="82"/>
      <c r="S229" s="82"/>
      <c r="T229" s="97">
        <f>T228*0.2</f>
        <v>8703.0957227928266</v>
      </c>
    </row>
    <row r="230" spans="1:20" ht="27" customHeight="1">
      <c r="A230" s="86"/>
      <c r="B230" s="87"/>
      <c r="C230" s="252" t="s">
        <v>226</v>
      </c>
      <c r="D230" s="253"/>
      <c r="E230" s="254"/>
      <c r="F230" s="88"/>
      <c r="G230" s="95"/>
      <c r="H230" s="90"/>
      <c r="I230" s="95"/>
      <c r="J230" s="90"/>
      <c r="K230" s="91"/>
      <c r="L230" s="91"/>
      <c r="M230" s="91"/>
      <c r="N230" s="86"/>
      <c r="O230" s="92"/>
      <c r="P230" s="90"/>
      <c r="Q230" s="90"/>
      <c r="R230" s="90"/>
      <c r="S230" s="90"/>
      <c r="T230" s="96">
        <f>T229+T228</f>
        <v>52218.574336756952</v>
      </c>
    </row>
    <row r="232" spans="1:20">
      <c r="A232" s="255" t="s">
        <v>228</v>
      </c>
      <c r="B232" s="256"/>
      <c r="C232" s="256"/>
      <c r="D232" s="256"/>
      <c r="E232" s="256"/>
      <c r="F232" s="256"/>
      <c r="G232" s="256"/>
      <c r="H232" s="256"/>
      <c r="I232" s="256"/>
      <c r="J232" s="256"/>
      <c r="K232" s="256"/>
      <c r="L232" s="256"/>
      <c r="M232" s="256"/>
      <c r="N232" s="256"/>
      <c r="O232" s="256"/>
      <c r="P232" s="256"/>
      <c r="Q232" s="256"/>
      <c r="R232" s="256"/>
      <c r="S232" s="256"/>
      <c r="T232" s="256"/>
    </row>
    <row r="234" spans="1:20">
      <c r="A234" s="255" t="s">
        <v>158</v>
      </c>
      <c r="B234" s="256"/>
      <c r="C234" s="256"/>
      <c r="D234" s="256"/>
      <c r="E234" s="256"/>
      <c r="F234" s="256"/>
      <c r="G234" s="256"/>
      <c r="H234" s="256"/>
      <c r="I234" s="256"/>
      <c r="J234" s="256"/>
      <c r="K234" s="256"/>
      <c r="L234" s="256"/>
      <c r="M234" s="256"/>
      <c r="N234" s="256"/>
      <c r="O234" s="256"/>
      <c r="P234" s="256"/>
      <c r="Q234" s="256"/>
      <c r="R234" s="256"/>
      <c r="S234" s="256"/>
      <c r="T234" s="256"/>
    </row>
  </sheetData>
  <mergeCells count="818">
    <mergeCell ref="C230:E230"/>
    <mergeCell ref="A232:T232"/>
    <mergeCell ref="A234:T234"/>
    <mergeCell ref="R223:R226"/>
    <mergeCell ref="S223:S226"/>
    <mergeCell ref="T223:T226"/>
    <mergeCell ref="C227:E227"/>
    <mergeCell ref="C228:E228"/>
    <mergeCell ref="C229:E229"/>
    <mergeCell ref="G223:G226"/>
    <mergeCell ref="H223:H226"/>
    <mergeCell ref="I223:I226"/>
    <mergeCell ref="J223:J226"/>
    <mergeCell ref="P223:P226"/>
    <mergeCell ref="Q223:Q226"/>
    <mergeCell ref="A223:A226"/>
    <mergeCell ref="B223:B226"/>
    <mergeCell ref="C223:C226"/>
    <mergeCell ref="D223:D226"/>
    <mergeCell ref="E223:E226"/>
    <mergeCell ref="F223:F226"/>
    <mergeCell ref="J219:J222"/>
    <mergeCell ref="P219:P222"/>
    <mergeCell ref="Q219:Q222"/>
    <mergeCell ref="R219:R222"/>
    <mergeCell ref="S219:S222"/>
    <mergeCell ref="T219:T222"/>
    <mergeCell ref="T138:T141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I138:I141"/>
    <mergeCell ref="J138:J141"/>
    <mergeCell ref="P138:P141"/>
    <mergeCell ref="Q138:Q141"/>
    <mergeCell ref="R138:R141"/>
    <mergeCell ref="S138:S141"/>
    <mergeCell ref="S142:S145"/>
    <mergeCell ref="S215:S218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R110:R113"/>
    <mergeCell ref="S110:S113"/>
    <mergeCell ref="T110:T113"/>
    <mergeCell ref="A134:A137"/>
    <mergeCell ref="B134:B137"/>
    <mergeCell ref="C134:C137"/>
    <mergeCell ref="D134:D137"/>
    <mergeCell ref="E134:E137"/>
    <mergeCell ref="F134:F137"/>
    <mergeCell ref="G134:G137"/>
    <mergeCell ref="G110:G113"/>
    <mergeCell ref="H110:H113"/>
    <mergeCell ref="I110:I113"/>
    <mergeCell ref="J110:J113"/>
    <mergeCell ref="P110:P113"/>
    <mergeCell ref="Q110:Q113"/>
    <mergeCell ref="A110:A113"/>
    <mergeCell ref="B110:B113"/>
    <mergeCell ref="C110:C113"/>
    <mergeCell ref="D110:D113"/>
    <mergeCell ref="E110:E113"/>
    <mergeCell ref="F110:F113"/>
    <mergeCell ref="S130:S133"/>
    <mergeCell ref="T130:T133"/>
    <mergeCell ref="I106:I109"/>
    <mergeCell ref="J106:J109"/>
    <mergeCell ref="P106:P109"/>
    <mergeCell ref="Q106:Q109"/>
    <mergeCell ref="R106:R109"/>
    <mergeCell ref="R86:R89"/>
    <mergeCell ref="S86:S89"/>
    <mergeCell ref="T86:T89"/>
    <mergeCell ref="I86:I89"/>
    <mergeCell ref="J86:J89"/>
    <mergeCell ref="P86:P89"/>
    <mergeCell ref="Q86:Q89"/>
    <mergeCell ref="J102:J105"/>
    <mergeCell ref="P102:P105"/>
    <mergeCell ref="Q102:Q105"/>
    <mergeCell ref="R102:R105"/>
    <mergeCell ref="R98:R101"/>
    <mergeCell ref="I102:I105"/>
    <mergeCell ref="I98:I101"/>
    <mergeCell ref="J98:J101"/>
    <mergeCell ref="P98:P101"/>
    <mergeCell ref="Q98:Q101"/>
    <mergeCell ref="D106:D109"/>
    <mergeCell ref="E106:E109"/>
    <mergeCell ref="F106:F109"/>
    <mergeCell ref="G106:G109"/>
    <mergeCell ref="G86:G89"/>
    <mergeCell ref="H86:H89"/>
    <mergeCell ref="A86:A89"/>
    <mergeCell ref="B86:B89"/>
    <mergeCell ref="C86:C89"/>
    <mergeCell ref="D86:D89"/>
    <mergeCell ref="E86:E89"/>
    <mergeCell ref="F86:F8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G98:G101"/>
    <mergeCell ref="H106:H109"/>
    <mergeCell ref="H98:H101"/>
    <mergeCell ref="I82:I85"/>
    <mergeCell ref="J82:J85"/>
    <mergeCell ref="P82:P85"/>
    <mergeCell ref="Q82:Q85"/>
    <mergeCell ref="R82:R85"/>
    <mergeCell ref="R62:R65"/>
    <mergeCell ref="S62:S65"/>
    <mergeCell ref="T62:T65"/>
    <mergeCell ref="I62:I65"/>
    <mergeCell ref="J62:J65"/>
    <mergeCell ref="P62:P65"/>
    <mergeCell ref="Q62:Q65"/>
    <mergeCell ref="J78:J81"/>
    <mergeCell ref="P78:P81"/>
    <mergeCell ref="Q78:Q81"/>
    <mergeCell ref="R78:R81"/>
    <mergeCell ref="R74:R77"/>
    <mergeCell ref="I78:I81"/>
    <mergeCell ref="I74:I77"/>
    <mergeCell ref="J74:J77"/>
    <mergeCell ref="P74:P77"/>
    <mergeCell ref="Q74:Q77"/>
    <mergeCell ref="J70:J73"/>
    <mergeCell ref="A82:A85"/>
    <mergeCell ref="B82:B85"/>
    <mergeCell ref="C82:C85"/>
    <mergeCell ref="D82:D85"/>
    <mergeCell ref="E82:E85"/>
    <mergeCell ref="F82:F85"/>
    <mergeCell ref="G82:G85"/>
    <mergeCell ref="G62:G65"/>
    <mergeCell ref="H62:H65"/>
    <mergeCell ref="A78:A81"/>
    <mergeCell ref="B78:B81"/>
    <mergeCell ref="C78:C81"/>
    <mergeCell ref="D78:D81"/>
    <mergeCell ref="E78:E81"/>
    <mergeCell ref="F78:F81"/>
    <mergeCell ref="G78:G81"/>
    <mergeCell ref="H78:H81"/>
    <mergeCell ref="G74:G77"/>
    <mergeCell ref="H74:H77"/>
    <mergeCell ref="H82:H85"/>
    <mergeCell ref="S58:S61"/>
    <mergeCell ref="T58:T61"/>
    <mergeCell ref="A62:A65"/>
    <mergeCell ref="B62:B65"/>
    <mergeCell ref="C62:C65"/>
    <mergeCell ref="D62:D65"/>
    <mergeCell ref="E62:E65"/>
    <mergeCell ref="F62:F65"/>
    <mergeCell ref="F58:F61"/>
    <mergeCell ref="G58:G61"/>
    <mergeCell ref="H58:H61"/>
    <mergeCell ref="I58:I61"/>
    <mergeCell ref="J58:J61"/>
    <mergeCell ref="P58:P61"/>
    <mergeCell ref="A11:T11"/>
    <mergeCell ref="A12:T12"/>
    <mergeCell ref="A58:A61"/>
    <mergeCell ref="B58:B61"/>
    <mergeCell ref="C58:C61"/>
    <mergeCell ref="D58:D61"/>
    <mergeCell ref="E58:E61"/>
    <mergeCell ref="S118:S121"/>
    <mergeCell ref="T118:T121"/>
    <mergeCell ref="S78:S81"/>
    <mergeCell ref="T78:T81"/>
    <mergeCell ref="S90:S93"/>
    <mergeCell ref="T90:T93"/>
    <mergeCell ref="S94:S97"/>
    <mergeCell ref="T94:T97"/>
    <mergeCell ref="S82:S85"/>
    <mergeCell ref="T82:T85"/>
    <mergeCell ref="S66:S69"/>
    <mergeCell ref="T66:T69"/>
    <mergeCell ref="S70:S73"/>
    <mergeCell ref="T70:T73"/>
    <mergeCell ref="S74:S77"/>
    <mergeCell ref="T74:T77"/>
    <mergeCell ref="S46:S49"/>
    <mergeCell ref="S122:S125"/>
    <mergeCell ref="T122:T125"/>
    <mergeCell ref="S126:S129"/>
    <mergeCell ref="T126:T129"/>
    <mergeCell ref="S98:S101"/>
    <mergeCell ref="T98:T101"/>
    <mergeCell ref="S102:S105"/>
    <mergeCell ref="T102:T105"/>
    <mergeCell ref="S114:S117"/>
    <mergeCell ref="T114:T117"/>
    <mergeCell ref="S106:S109"/>
    <mergeCell ref="T106:T109"/>
    <mergeCell ref="T46:T49"/>
    <mergeCell ref="S50:S53"/>
    <mergeCell ref="T50:T53"/>
    <mergeCell ref="S54:S57"/>
    <mergeCell ref="T54:T57"/>
    <mergeCell ref="T30:T33"/>
    <mergeCell ref="S34:S37"/>
    <mergeCell ref="T34:T37"/>
    <mergeCell ref="S38:S41"/>
    <mergeCell ref="T38:T41"/>
    <mergeCell ref="S42:S45"/>
    <mergeCell ref="T42:T45"/>
    <mergeCell ref="T215:T218"/>
    <mergeCell ref="S13:S15"/>
    <mergeCell ref="T13:T15"/>
    <mergeCell ref="S18:S21"/>
    <mergeCell ref="T18:T21"/>
    <mergeCell ref="S22:S25"/>
    <mergeCell ref="T22:T25"/>
    <mergeCell ref="H215:H218"/>
    <mergeCell ref="I215:I218"/>
    <mergeCell ref="J215:J218"/>
    <mergeCell ref="P215:P218"/>
    <mergeCell ref="Q215:Q218"/>
    <mergeCell ref="R215:R218"/>
    <mergeCell ref="R211:R214"/>
    <mergeCell ref="S211:S214"/>
    <mergeCell ref="T211:T214"/>
    <mergeCell ref="I211:I214"/>
    <mergeCell ref="J211:J214"/>
    <mergeCell ref="P211:P214"/>
    <mergeCell ref="Q211:Q214"/>
    <mergeCell ref="J207:J210"/>
    <mergeCell ref="P207:P210"/>
    <mergeCell ref="Q207:Q210"/>
    <mergeCell ref="R207:R210"/>
    <mergeCell ref="A215:A218"/>
    <mergeCell ref="B215:B218"/>
    <mergeCell ref="C215:C218"/>
    <mergeCell ref="D215:D218"/>
    <mergeCell ref="E215:E218"/>
    <mergeCell ref="F215:F218"/>
    <mergeCell ref="G215:G218"/>
    <mergeCell ref="G211:G214"/>
    <mergeCell ref="H211:H214"/>
    <mergeCell ref="A211:A214"/>
    <mergeCell ref="B211:B214"/>
    <mergeCell ref="C211:C214"/>
    <mergeCell ref="D211:D214"/>
    <mergeCell ref="E211:E214"/>
    <mergeCell ref="F211:F214"/>
    <mergeCell ref="S207:S210"/>
    <mergeCell ref="T207:T210"/>
    <mergeCell ref="S26:S29"/>
    <mergeCell ref="T26:T29"/>
    <mergeCell ref="S30:S33"/>
    <mergeCell ref="T203:T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I203:I206"/>
    <mergeCell ref="J203:J206"/>
    <mergeCell ref="P203:P206"/>
    <mergeCell ref="Q203:Q206"/>
    <mergeCell ref="R203:R206"/>
    <mergeCell ref="S203:S206"/>
    <mergeCell ref="S199:S202"/>
    <mergeCell ref="T199:T202"/>
    <mergeCell ref="A203:A206"/>
    <mergeCell ref="B203:B206"/>
    <mergeCell ref="C203:C206"/>
    <mergeCell ref="D203:D206"/>
    <mergeCell ref="E203:E206"/>
    <mergeCell ref="F203:F206"/>
    <mergeCell ref="G203:G206"/>
    <mergeCell ref="H203:H206"/>
    <mergeCell ref="H199:H202"/>
    <mergeCell ref="I199:I202"/>
    <mergeCell ref="J199:J202"/>
    <mergeCell ref="P199:P202"/>
    <mergeCell ref="Q199:Q202"/>
    <mergeCell ref="R199:R202"/>
    <mergeCell ref="R195:R198"/>
    <mergeCell ref="S195:S198"/>
    <mergeCell ref="T195:T198"/>
    <mergeCell ref="A199:A202"/>
    <mergeCell ref="B199:B202"/>
    <mergeCell ref="C199:C202"/>
    <mergeCell ref="D199:D202"/>
    <mergeCell ref="E199:E202"/>
    <mergeCell ref="F199:F202"/>
    <mergeCell ref="G199:G202"/>
    <mergeCell ref="G195:G198"/>
    <mergeCell ref="H195:H198"/>
    <mergeCell ref="I195:I198"/>
    <mergeCell ref="J195:J198"/>
    <mergeCell ref="P195:P198"/>
    <mergeCell ref="Q195:Q198"/>
    <mergeCell ref="A195:A198"/>
    <mergeCell ref="B195:B198"/>
    <mergeCell ref="C195:C198"/>
    <mergeCell ref="D195:D198"/>
    <mergeCell ref="E195:E198"/>
    <mergeCell ref="F195:F198"/>
    <mergeCell ref="J191:J194"/>
    <mergeCell ref="P191:P194"/>
    <mergeCell ref="Q191:Q194"/>
    <mergeCell ref="R191:R194"/>
    <mergeCell ref="S191:S194"/>
    <mergeCell ref="T191:T194"/>
    <mergeCell ref="T187:T190"/>
    <mergeCell ref="I187:I190"/>
    <mergeCell ref="J187:J190"/>
    <mergeCell ref="P187:P190"/>
    <mergeCell ref="Q187:Q190"/>
    <mergeCell ref="R187:R190"/>
    <mergeCell ref="S187:S190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P179:P182"/>
    <mergeCell ref="Q179:Q182"/>
    <mergeCell ref="R179:R182"/>
    <mergeCell ref="S179:S182"/>
    <mergeCell ref="T183:T186"/>
    <mergeCell ref="U183:U186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3:I186"/>
    <mergeCell ref="J183:J186"/>
    <mergeCell ref="P183:P186"/>
    <mergeCell ref="Q183:Q186"/>
    <mergeCell ref="R183:R186"/>
    <mergeCell ref="S183:S186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I179:I182"/>
    <mergeCell ref="I170:I173"/>
    <mergeCell ref="J170:J173"/>
    <mergeCell ref="P170:P173"/>
    <mergeCell ref="Q170:Q173"/>
    <mergeCell ref="R170:R173"/>
    <mergeCell ref="T174:T178"/>
    <mergeCell ref="U174:U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4:I178"/>
    <mergeCell ref="J174:J178"/>
    <mergeCell ref="P174:P178"/>
    <mergeCell ref="Q174:Q178"/>
    <mergeCell ref="R174:R178"/>
    <mergeCell ref="S174:S178"/>
    <mergeCell ref="T179:T182"/>
    <mergeCell ref="U179:U182"/>
    <mergeCell ref="J179:J182"/>
    <mergeCell ref="A174:A178"/>
    <mergeCell ref="B174:B178"/>
    <mergeCell ref="C174:C178"/>
    <mergeCell ref="D174:D178"/>
    <mergeCell ref="E174:E178"/>
    <mergeCell ref="F174:F178"/>
    <mergeCell ref="G174:G178"/>
    <mergeCell ref="H174:H178"/>
    <mergeCell ref="H170:H173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S170:S173"/>
    <mergeCell ref="T170:T173"/>
    <mergeCell ref="J162:J165"/>
    <mergeCell ref="P162:P165"/>
    <mergeCell ref="Q162:Q165"/>
    <mergeCell ref="R162:R165"/>
    <mergeCell ref="S162:S165"/>
    <mergeCell ref="T162:T165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I158:I161"/>
    <mergeCell ref="J158:J161"/>
    <mergeCell ref="P158:P161"/>
    <mergeCell ref="Q158:Q161"/>
    <mergeCell ref="R158:R161"/>
    <mergeCell ref="S158:S161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H154:H157"/>
    <mergeCell ref="R150:R153"/>
    <mergeCell ref="S150:S153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G150:G153"/>
    <mergeCell ref="H150:H153"/>
    <mergeCell ref="I150:I153"/>
    <mergeCell ref="J150:J153"/>
    <mergeCell ref="P150:P153"/>
    <mergeCell ref="Q150:Q153"/>
    <mergeCell ref="S154:S157"/>
    <mergeCell ref="T154:T157"/>
    <mergeCell ref="I154:I157"/>
    <mergeCell ref="J154:J157"/>
    <mergeCell ref="P154:P157"/>
    <mergeCell ref="Q154:Q157"/>
    <mergeCell ref="R154:R157"/>
    <mergeCell ref="A150:A153"/>
    <mergeCell ref="B150:B153"/>
    <mergeCell ref="C150:C153"/>
    <mergeCell ref="D150:D153"/>
    <mergeCell ref="E150:E153"/>
    <mergeCell ref="F150:F153"/>
    <mergeCell ref="F146:F149"/>
    <mergeCell ref="G146:G149"/>
    <mergeCell ref="H146:H149"/>
    <mergeCell ref="J142:J145"/>
    <mergeCell ref="P142:P145"/>
    <mergeCell ref="Q142:Q145"/>
    <mergeCell ref="R142:R145"/>
    <mergeCell ref="T142:T145"/>
    <mergeCell ref="A146:A149"/>
    <mergeCell ref="B146:B149"/>
    <mergeCell ref="C146:C149"/>
    <mergeCell ref="D146:D149"/>
    <mergeCell ref="E146:E149"/>
    <mergeCell ref="Q146:Q149"/>
    <mergeCell ref="R146:R149"/>
    <mergeCell ref="S146:S149"/>
    <mergeCell ref="T146:T149"/>
    <mergeCell ref="I146:I149"/>
    <mergeCell ref="J146:J149"/>
    <mergeCell ref="P146:P14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R130:R133"/>
    <mergeCell ref="G130:G133"/>
    <mergeCell ref="H130:H133"/>
    <mergeCell ref="I130:I133"/>
    <mergeCell ref="J130:J133"/>
    <mergeCell ref="P130:P133"/>
    <mergeCell ref="Q130:Q133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22:R125"/>
    <mergeCell ref="G122:G125"/>
    <mergeCell ref="H122:H125"/>
    <mergeCell ref="I122:I125"/>
    <mergeCell ref="J122:J125"/>
    <mergeCell ref="P122:P125"/>
    <mergeCell ref="Q122:Q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Q94:Q97"/>
    <mergeCell ref="R94:R97"/>
    <mergeCell ref="A98:A101"/>
    <mergeCell ref="B98:B101"/>
    <mergeCell ref="C98:C101"/>
    <mergeCell ref="D98:D101"/>
    <mergeCell ref="E98:E101"/>
    <mergeCell ref="F98:F101"/>
    <mergeCell ref="R114:R117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06:A109"/>
    <mergeCell ref="B106:B109"/>
    <mergeCell ref="C106:C109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94:J97"/>
    <mergeCell ref="P94:P97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54:J57"/>
    <mergeCell ref="P54:P57"/>
    <mergeCell ref="Q54:Q57"/>
    <mergeCell ref="R54:R57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Q58:Q61"/>
    <mergeCell ref="R58:R61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</mergeCells>
  <phoneticPr fontId="30" type="noConversion"/>
  <conditionalFormatting sqref="K163">
    <cfRule type="duplicateValues" dxfId="17" priority="8" stopIfTrue="1"/>
  </conditionalFormatting>
  <conditionalFormatting sqref="K148:L148">
    <cfRule type="duplicateValues" dxfId="16" priority="3" stopIfTrue="1"/>
  </conditionalFormatting>
  <conditionalFormatting sqref="K152:L152">
    <cfRule type="duplicateValues" dxfId="15" priority="9" stopIfTrue="1"/>
  </conditionalFormatting>
  <conditionalFormatting sqref="K160:L160">
    <cfRule type="duplicateValues" dxfId="14" priority="5" stopIfTrue="1"/>
  </conditionalFormatting>
  <conditionalFormatting sqref="K168:L168">
    <cfRule type="duplicateValues" dxfId="13" priority="7" stopIfTrue="1"/>
  </conditionalFormatting>
  <conditionalFormatting sqref="K172:L172">
    <cfRule type="duplicateValues" dxfId="12" priority="6" stopIfTrue="1"/>
  </conditionalFormatting>
  <conditionalFormatting sqref="K193:L193">
    <cfRule type="duplicateValues" dxfId="11" priority="4" stopIfTrue="1"/>
  </conditionalFormatting>
  <conditionalFormatting sqref="K217:L217">
    <cfRule type="duplicateValues" dxfId="10" priority="2" stopIfTrue="1"/>
  </conditionalFormatting>
  <conditionalFormatting sqref="K221:L221 K225:L225">
    <cfRule type="duplicateValues" dxfId="9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3" manualBreakCount="3">
    <brk id="73" max="19" man="1"/>
    <brk id="149" max="19" man="1"/>
    <brk id="202" max="1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496A2-15C7-41A3-ABD4-D25FD3F520EC}">
  <dimension ref="A1:T186"/>
  <sheetViews>
    <sheetView showZeros="0" tabSelected="1" topLeftCell="A179" zoomScaleNormal="100" zoomScaleSheetLayoutView="70" workbookViewId="0">
      <selection activeCell="X17" sqref="X17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hidden="1" customWidth="1"/>
    <col min="7" max="7" width="6.5546875" style="36" hidden="1" customWidth="1"/>
    <col min="8" max="8" width="6.6640625" style="36" hidden="1" customWidth="1"/>
    <col min="9" max="9" width="5.6640625" style="36" hidden="1" customWidth="1"/>
    <col min="10" max="10" width="6.6640625" style="36" hidden="1" customWidth="1"/>
    <col min="11" max="11" width="13" style="36" hidden="1" customWidth="1"/>
    <col min="12" max="12" width="4.6640625" style="36" hidden="1" customWidth="1"/>
    <col min="13" max="13" width="7" style="36" hidden="1" customWidth="1"/>
    <col min="14" max="15" width="7.33203125" style="36" hidden="1" customWidth="1"/>
    <col min="16" max="17" width="8.6640625" style="36" hidden="1" customWidth="1"/>
    <col min="18" max="18" width="9.5546875" style="36" hidden="1" customWidth="1"/>
    <col min="19" max="16384" width="9.109375" style="36"/>
  </cols>
  <sheetData>
    <row r="1" spans="1:20" hidden="1">
      <c r="C1" s="155" t="s">
        <v>205</v>
      </c>
      <c r="D1" s="155"/>
      <c r="E1" s="155"/>
      <c r="F1" s="155"/>
      <c r="G1" s="155"/>
    </row>
    <row r="2" spans="1:20" hidden="1"/>
    <row r="3" spans="1:20" ht="28.5" hidden="1" customHeight="1">
      <c r="A3" s="158"/>
      <c r="B3" s="158"/>
      <c r="C3" s="36" t="s">
        <v>21</v>
      </c>
      <c r="D3" s="156" t="s">
        <v>231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20" ht="15" hidden="1" customHeight="1"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0" ht="15" hidden="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0" ht="18.75" hidden="1" customHeight="1">
      <c r="A6" s="146" t="s">
        <v>64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20" ht="15" hidden="1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0" ht="13.8" hidden="1">
      <c r="A8" s="49"/>
      <c r="J8" s="158" t="s">
        <v>17</v>
      </c>
      <c r="K8" s="158"/>
      <c r="L8" s="159" t="s">
        <v>18</v>
      </c>
      <c r="M8" s="159"/>
      <c r="N8" s="159"/>
      <c r="O8" s="159"/>
      <c r="P8" s="50">
        <v>2478.61</v>
      </c>
    </row>
    <row r="9" spans="1:20" ht="13.8" hidden="1">
      <c r="A9" s="152" t="s">
        <v>15</v>
      </c>
      <c r="B9" s="152"/>
      <c r="C9" s="152"/>
      <c r="D9" s="152"/>
      <c r="E9" s="152"/>
      <c r="F9" s="147" t="e">
        <v>#REF!</v>
      </c>
      <c r="G9" s="148"/>
      <c r="H9" s="51" t="s">
        <v>16</v>
      </c>
      <c r="L9" s="159" t="s">
        <v>19</v>
      </c>
      <c r="M9" s="159"/>
      <c r="N9" s="159"/>
      <c r="O9" s="159"/>
      <c r="P9" s="50">
        <v>3018.17</v>
      </c>
    </row>
    <row r="10" spans="1:20" ht="13.8" hidden="1">
      <c r="A10" s="152"/>
      <c r="B10" s="152"/>
      <c r="C10" s="152"/>
      <c r="D10" s="152"/>
      <c r="E10" s="152"/>
      <c r="F10" s="147"/>
      <c r="G10" s="148"/>
      <c r="H10" s="51"/>
      <c r="K10" s="151" t="s">
        <v>20</v>
      </c>
      <c r="L10" s="151"/>
      <c r="M10" s="151"/>
      <c r="N10" s="151"/>
      <c r="O10" s="151"/>
      <c r="P10" s="65">
        <v>1.0571999999999999</v>
      </c>
    </row>
    <row r="11" spans="1:20" ht="37.5" customHeight="1">
      <c r="A11" s="205" t="s">
        <v>217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</row>
    <row r="12" spans="1:20" ht="57.75" customHeight="1">
      <c r="A12" s="207" t="s">
        <v>251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</row>
    <row r="13" spans="1:20" ht="22.5" customHeight="1">
      <c r="A13" s="149" t="s">
        <v>0</v>
      </c>
      <c r="B13" s="150" t="s">
        <v>218</v>
      </c>
      <c r="C13" s="149" t="s">
        <v>219</v>
      </c>
      <c r="D13" s="150" t="s">
        <v>220</v>
      </c>
      <c r="E13" s="150" t="s">
        <v>221</v>
      </c>
      <c r="F13" s="150" t="s">
        <v>5</v>
      </c>
      <c r="G13" s="149" t="s">
        <v>6</v>
      </c>
      <c r="H13" s="149"/>
      <c r="I13" s="149"/>
      <c r="J13" s="149"/>
      <c r="K13" s="149"/>
      <c r="L13" s="149"/>
      <c r="M13" s="149"/>
      <c r="N13" s="149"/>
      <c r="O13" s="149"/>
      <c r="P13" s="149" t="s">
        <v>7</v>
      </c>
      <c r="Q13" s="149" t="s">
        <v>8</v>
      </c>
      <c r="R13" s="53" t="s">
        <v>8</v>
      </c>
      <c r="S13" s="198" t="s">
        <v>252</v>
      </c>
      <c r="T13" s="198" t="s">
        <v>215</v>
      </c>
    </row>
    <row r="14" spans="1:20" ht="13.5" customHeight="1">
      <c r="A14" s="149"/>
      <c r="B14" s="150"/>
      <c r="C14" s="149"/>
      <c r="D14" s="150"/>
      <c r="E14" s="150"/>
      <c r="F14" s="150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53" t="s">
        <v>9</v>
      </c>
      <c r="S14" s="198"/>
      <c r="T14" s="198"/>
    </row>
    <row r="15" spans="1:20" ht="20.25" customHeight="1">
      <c r="A15" s="149"/>
      <c r="B15" s="150"/>
      <c r="C15" s="149"/>
      <c r="D15" s="150"/>
      <c r="E15" s="150"/>
      <c r="F15" s="150"/>
      <c r="G15" s="149" t="s">
        <v>10</v>
      </c>
      <c r="H15" s="149"/>
      <c r="I15" s="149" t="s">
        <v>11</v>
      </c>
      <c r="J15" s="149"/>
      <c r="K15" s="149" t="s">
        <v>12</v>
      </c>
      <c r="L15" s="149"/>
      <c r="M15" s="149"/>
      <c r="N15" s="149"/>
      <c r="O15" s="149"/>
      <c r="P15" s="149"/>
      <c r="Q15" s="149"/>
      <c r="R15" s="54">
        <v>1.0571999999999999</v>
      </c>
      <c r="S15" s="198"/>
      <c r="T15" s="198"/>
    </row>
    <row r="16" spans="1:20" ht="39.6">
      <c r="A16" s="149"/>
      <c r="B16" s="150"/>
      <c r="C16" s="149"/>
      <c r="D16" s="150"/>
      <c r="E16" s="150"/>
      <c r="F16" s="150"/>
      <c r="G16" s="66" t="s">
        <v>89</v>
      </c>
      <c r="H16" s="66" t="s">
        <v>88</v>
      </c>
      <c r="I16" s="66" t="s">
        <v>89</v>
      </c>
      <c r="J16" s="66" t="s">
        <v>88</v>
      </c>
      <c r="K16" s="46" t="s">
        <v>27</v>
      </c>
      <c r="L16" s="66" t="s">
        <v>87</v>
      </c>
      <c r="M16" s="46" t="s">
        <v>13</v>
      </c>
      <c r="N16" s="46" t="s">
        <v>86</v>
      </c>
      <c r="O16" s="66" t="s">
        <v>7</v>
      </c>
      <c r="P16" s="38" t="s">
        <v>85</v>
      </c>
      <c r="Q16" s="55" t="s">
        <v>85</v>
      </c>
      <c r="R16" s="45" t="s">
        <v>85</v>
      </c>
      <c r="S16" s="76" t="s">
        <v>216</v>
      </c>
      <c r="T16" s="76" t="s">
        <v>216</v>
      </c>
    </row>
    <row r="17" spans="1:20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  <c r="P17" s="56">
        <v>16</v>
      </c>
      <c r="Q17" s="56">
        <v>17</v>
      </c>
      <c r="R17" s="56">
        <v>18</v>
      </c>
      <c r="S17" s="77">
        <v>6</v>
      </c>
      <c r="T17" s="77">
        <v>7</v>
      </c>
    </row>
    <row r="18" spans="1:20">
      <c r="A18" s="123"/>
      <c r="B18" s="122"/>
      <c r="C18" s="153" t="s">
        <v>136</v>
      </c>
      <c r="D18" s="123"/>
      <c r="E18" s="125"/>
      <c r="F18" s="125">
        <v>0</v>
      </c>
      <c r="G18" s="126"/>
      <c r="H18" s="117">
        <v>0</v>
      </c>
      <c r="I18" s="126"/>
      <c r="J18" s="117">
        <v>0</v>
      </c>
      <c r="K18" s="37"/>
      <c r="L18" s="37"/>
      <c r="M18" s="37"/>
      <c r="N18" s="44"/>
      <c r="O18" s="38">
        <v>0</v>
      </c>
      <c r="P18" s="117">
        <v>0</v>
      </c>
      <c r="Q18" s="117">
        <v>0</v>
      </c>
      <c r="R18" s="117">
        <v>0</v>
      </c>
      <c r="S18" s="199">
        <v>1.2948841446749999</v>
      </c>
      <c r="T18" s="200"/>
    </row>
    <row r="19" spans="1:20">
      <c r="A19" s="123"/>
      <c r="B19" s="122"/>
      <c r="C19" s="153"/>
      <c r="D19" s="123"/>
      <c r="E19" s="125"/>
      <c r="F19" s="125"/>
      <c r="G19" s="126"/>
      <c r="H19" s="117"/>
      <c r="I19" s="126"/>
      <c r="J19" s="117"/>
      <c r="K19" s="37"/>
      <c r="L19" s="37"/>
      <c r="M19" s="37"/>
      <c r="N19" s="44"/>
      <c r="O19" s="38">
        <v>0</v>
      </c>
      <c r="P19" s="117"/>
      <c r="Q19" s="117"/>
      <c r="R19" s="117"/>
      <c r="S19" s="199"/>
      <c r="T19" s="200"/>
    </row>
    <row r="20" spans="1:20">
      <c r="A20" s="123"/>
      <c r="B20" s="122"/>
      <c r="C20" s="153"/>
      <c r="D20" s="123"/>
      <c r="E20" s="125"/>
      <c r="F20" s="125"/>
      <c r="G20" s="126"/>
      <c r="H20" s="117"/>
      <c r="I20" s="126"/>
      <c r="J20" s="117"/>
      <c r="K20" s="37"/>
      <c r="L20" s="37"/>
      <c r="M20" s="39"/>
      <c r="N20" s="44"/>
      <c r="O20" s="38">
        <v>0</v>
      </c>
      <c r="P20" s="117"/>
      <c r="Q20" s="117"/>
      <c r="R20" s="117"/>
      <c r="S20" s="199"/>
      <c r="T20" s="200"/>
    </row>
    <row r="21" spans="1:20" ht="12.75" customHeight="1">
      <c r="A21" s="123"/>
      <c r="B21" s="122"/>
      <c r="C21" s="153"/>
      <c r="D21" s="123"/>
      <c r="E21" s="125"/>
      <c r="F21" s="125"/>
      <c r="G21" s="126"/>
      <c r="H21" s="117"/>
      <c r="I21" s="126"/>
      <c r="J21" s="117"/>
      <c r="K21" s="37"/>
      <c r="L21" s="37"/>
      <c r="M21" s="37"/>
      <c r="N21" s="44"/>
      <c r="O21" s="38">
        <v>0</v>
      </c>
      <c r="P21" s="117"/>
      <c r="Q21" s="117"/>
      <c r="R21" s="117"/>
      <c r="S21" s="199"/>
      <c r="T21" s="200"/>
    </row>
    <row r="22" spans="1:20" ht="12.75" customHeight="1">
      <c r="A22" s="123">
        <v>1</v>
      </c>
      <c r="B22" s="122" t="s">
        <v>96</v>
      </c>
      <c r="C22" s="122" t="s">
        <v>141</v>
      </c>
      <c r="D22" s="123" t="s">
        <v>74</v>
      </c>
      <c r="E22" s="125">
        <v>6</v>
      </c>
      <c r="F22" s="125">
        <v>4.4135771400000001</v>
      </c>
      <c r="G22" s="154">
        <v>0.82599999999999996</v>
      </c>
      <c r="H22" s="117">
        <v>2.0473318599999999</v>
      </c>
      <c r="I22" s="126">
        <v>0.78400000000000003</v>
      </c>
      <c r="J22" s="117">
        <v>2.3662452800000002</v>
      </c>
      <c r="K22" s="37"/>
      <c r="L22" s="37"/>
      <c r="M22" s="37"/>
      <c r="N22" s="44"/>
      <c r="O22" s="38">
        <v>0</v>
      </c>
      <c r="P22" s="117">
        <v>26.481462839999999</v>
      </c>
      <c r="Q22" s="117">
        <v>0</v>
      </c>
      <c r="R22" s="117">
        <v>0</v>
      </c>
      <c r="S22" s="197">
        <v>5.7150710598860321</v>
      </c>
      <c r="T22" s="197">
        <v>34.290426359316193</v>
      </c>
    </row>
    <row r="23" spans="1:20" ht="12.75" customHeight="1">
      <c r="A23" s="123"/>
      <c r="B23" s="122"/>
      <c r="C23" s="122"/>
      <c r="D23" s="123"/>
      <c r="E23" s="125"/>
      <c r="F23" s="125"/>
      <c r="G23" s="154"/>
      <c r="H23" s="117"/>
      <c r="I23" s="126"/>
      <c r="J23" s="117"/>
      <c r="K23" s="37"/>
      <c r="L23" s="37"/>
      <c r="M23" s="37"/>
      <c r="N23" s="44"/>
      <c r="O23" s="38">
        <v>0</v>
      </c>
      <c r="P23" s="117"/>
      <c r="Q23" s="117"/>
      <c r="R23" s="117"/>
      <c r="S23" s="197"/>
      <c r="T23" s="197"/>
    </row>
    <row r="24" spans="1:20" ht="12.75" customHeight="1">
      <c r="A24" s="123"/>
      <c r="B24" s="122"/>
      <c r="C24" s="122"/>
      <c r="D24" s="123"/>
      <c r="E24" s="125"/>
      <c r="F24" s="125"/>
      <c r="G24" s="154"/>
      <c r="H24" s="117"/>
      <c r="I24" s="126"/>
      <c r="J24" s="117"/>
      <c r="K24" s="37"/>
      <c r="L24" s="37"/>
      <c r="M24" s="37"/>
      <c r="N24" s="44"/>
      <c r="O24" s="38">
        <v>0</v>
      </c>
      <c r="P24" s="117"/>
      <c r="Q24" s="117"/>
      <c r="R24" s="117"/>
      <c r="S24" s="197"/>
      <c r="T24" s="197"/>
    </row>
    <row r="25" spans="1:20" ht="12.75" customHeight="1">
      <c r="A25" s="123"/>
      <c r="B25" s="122"/>
      <c r="C25" s="122"/>
      <c r="D25" s="123"/>
      <c r="E25" s="125"/>
      <c r="F25" s="125"/>
      <c r="G25" s="154"/>
      <c r="H25" s="117"/>
      <c r="I25" s="126"/>
      <c r="J25" s="117"/>
      <c r="K25" s="37"/>
      <c r="L25" s="37"/>
      <c r="M25" s="37"/>
      <c r="N25" s="44"/>
      <c r="O25" s="38">
        <v>0</v>
      </c>
      <c r="P25" s="117"/>
      <c r="Q25" s="117"/>
      <c r="R25" s="117"/>
      <c r="S25" s="197"/>
      <c r="T25" s="197"/>
    </row>
    <row r="26" spans="1:20" ht="12.75" customHeight="1">
      <c r="A26" s="123">
        <v>2</v>
      </c>
      <c r="B26" s="122" t="s">
        <v>111</v>
      </c>
      <c r="C26" s="122" t="s">
        <v>142</v>
      </c>
      <c r="D26" s="123" t="s">
        <v>74</v>
      </c>
      <c r="E26" s="125">
        <v>14.4</v>
      </c>
      <c r="F26" s="125">
        <v>0.72787477200000006</v>
      </c>
      <c r="G26" s="144">
        <v>7.1800000000000003E-2</v>
      </c>
      <c r="H26" s="117">
        <v>0.17796419800000002</v>
      </c>
      <c r="I26" s="144">
        <v>0.1822</v>
      </c>
      <c r="J26" s="117">
        <v>0.54991057399999999</v>
      </c>
      <c r="K26" s="37"/>
      <c r="L26" s="37"/>
      <c r="M26" s="37"/>
      <c r="N26" s="44"/>
      <c r="O26" s="38">
        <v>0</v>
      </c>
      <c r="P26" s="117">
        <v>10.481396716800001</v>
      </c>
      <c r="Q26" s="117">
        <v>0</v>
      </c>
      <c r="R26" s="117">
        <v>0</v>
      </c>
      <c r="S26" s="197">
        <v>0.94251350157173064</v>
      </c>
      <c r="T26" s="197">
        <v>13.572194422632922</v>
      </c>
    </row>
    <row r="27" spans="1:20" ht="12.75" customHeight="1">
      <c r="A27" s="123"/>
      <c r="B27" s="122"/>
      <c r="C27" s="122"/>
      <c r="D27" s="123"/>
      <c r="E27" s="125"/>
      <c r="F27" s="125"/>
      <c r="G27" s="144"/>
      <c r="H27" s="117"/>
      <c r="I27" s="144"/>
      <c r="J27" s="117"/>
      <c r="K27" s="37"/>
      <c r="L27" s="37"/>
      <c r="M27" s="37"/>
      <c r="N27" s="44"/>
      <c r="O27" s="38">
        <v>0</v>
      </c>
      <c r="P27" s="117"/>
      <c r="Q27" s="117"/>
      <c r="R27" s="117"/>
      <c r="S27" s="197"/>
      <c r="T27" s="197"/>
    </row>
    <row r="28" spans="1:20" ht="12.75" customHeight="1">
      <c r="A28" s="123"/>
      <c r="B28" s="122"/>
      <c r="C28" s="122"/>
      <c r="D28" s="123"/>
      <c r="E28" s="125"/>
      <c r="F28" s="125"/>
      <c r="G28" s="144"/>
      <c r="H28" s="117"/>
      <c r="I28" s="144"/>
      <c r="J28" s="117"/>
      <c r="K28" s="37"/>
      <c r="L28" s="37"/>
      <c r="M28" s="37"/>
      <c r="N28" s="44"/>
      <c r="O28" s="38">
        <v>0</v>
      </c>
      <c r="P28" s="117"/>
      <c r="Q28" s="117"/>
      <c r="R28" s="117"/>
      <c r="S28" s="197"/>
      <c r="T28" s="197"/>
    </row>
    <row r="29" spans="1:20" ht="12.75" customHeight="1">
      <c r="A29" s="123"/>
      <c r="B29" s="122"/>
      <c r="C29" s="122"/>
      <c r="D29" s="123"/>
      <c r="E29" s="125"/>
      <c r="F29" s="125"/>
      <c r="G29" s="144"/>
      <c r="H29" s="117"/>
      <c r="I29" s="144"/>
      <c r="J29" s="117"/>
      <c r="K29" s="37"/>
      <c r="L29" s="37"/>
      <c r="M29" s="37"/>
      <c r="N29" s="44"/>
      <c r="O29" s="38">
        <v>0</v>
      </c>
      <c r="P29" s="117"/>
      <c r="Q29" s="117"/>
      <c r="R29" s="117"/>
      <c r="S29" s="197"/>
      <c r="T29" s="197"/>
    </row>
    <row r="30" spans="1:20" ht="12.75" customHeight="1">
      <c r="A30" s="123">
        <v>3</v>
      </c>
      <c r="B30" s="127" t="s">
        <v>151</v>
      </c>
      <c r="C30" s="127" t="s">
        <v>233</v>
      </c>
      <c r="D30" s="123" t="s">
        <v>74</v>
      </c>
      <c r="E30" s="139">
        <v>3.3</v>
      </c>
      <c r="F30" s="125">
        <v>21.329529999999998</v>
      </c>
      <c r="G30" s="142">
        <v>4.0999999999999996</v>
      </c>
      <c r="H30" s="117">
        <v>10.162300999999999</v>
      </c>
      <c r="I30" s="143">
        <v>3.7</v>
      </c>
      <c r="J30" s="117">
        <v>11.167229000000001</v>
      </c>
      <c r="K30" s="37"/>
      <c r="L30" s="37"/>
      <c r="M30" s="37"/>
      <c r="N30" s="41"/>
      <c r="O30" s="38">
        <v>0</v>
      </c>
      <c r="P30" s="117">
        <v>70.387448999999989</v>
      </c>
      <c r="Q30" s="117">
        <v>0</v>
      </c>
      <c r="R30" s="117">
        <v>0</v>
      </c>
      <c r="S30" s="197">
        <v>27.619270210369748</v>
      </c>
      <c r="T30" s="197">
        <v>91.143591694220163</v>
      </c>
    </row>
    <row r="31" spans="1:20" ht="12.75" customHeight="1">
      <c r="A31" s="123"/>
      <c r="B31" s="128"/>
      <c r="C31" s="128"/>
      <c r="D31" s="123"/>
      <c r="E31" s="140"/>
      <c r="F31" s="125"/>
      <c r="G31" s="142"/>
      <c r="H31" s="117"/>
      <c r="I31" s="143"/>
      <c r="J31" s="117"/>
      <c r="K31" s="37"/>
      <c r="L31" s="37"/>
      <c r="M31" s="37"/>
      <c r="N31" s="41"/>
      <c r="O31" s="38">
        <v>0</v>
      </c>
      <c r="P31" s="117"/>
      <c r="Q31" s="117"/>
      <c r="R31" s="117"/>
      <c r="S31" s="197"/>
      <c r="T31" s="197"/>
    </row>
    <row r="32" spans="1:20" ht="12.75" customHeight="1">
      <c r="A32" s="123"/>
      <c r="B32" s="128"/>
      <c r="C32" s="128"/>
      <c r="D32" s="123"/>
      <c r="E32" s="140"/>
      <c r="F32" s="125"/>
      <c r="G32" s="142"/>
      <c r="H32" s="117"/>
      <c r="I32" s="143"/>
      <c r="J32" s="117"/>
      <c r="K32" s="37"/>
      <c r="L32" s="37"/>
      <c r="M32" s="37"/>
      <c r="N32" s="41"/>
      <c r="O32" s="38">
        <v>0</v>
      </c>
      <c r="P32" s="117"/>
      <c r="Q32" s="117"/>
      <c r="R32" s="117"/>
      <c r="S32" s="197"/>
      <c r="T32" s="197"/>
    </row>
    <row r="33" spans="1:20" ht="12.75" customHeight="1">
      <c r="A33" s="123"/>
      <c r="B33" s="129"/>
      <c r="C33" s="129"/>
      <c r="D33" s="123"/>
      <c r="E33" s="141"/>
      <c r="F33" s="125"/>
      <c r="G33" s="142"/>
      <c r="H33" s="117"/>
      <c r="I33" s="143"/>
      <c r="J33" s="117"/>
      <c r="K33" s="37"/>
      <c r="L33" s="37"/>
      <c r="M33" s="37"/>
      <c r="N33" s="44"/>
      <c r="O33" s="38">
        <v>0</v>
      </c>
      <c r="P33" s="117"/>
      <c r="Q33" s="117"/>
      <c r="R33" s="117"/>
      <c r="S33" s="197"/>
      <c r="T33" s="197"/>
    </row>
    <row r="34" spans="1:20" ht="12.75" customHeight="1">
      <c r="A34" s="123">
        <v>4</v>
      </c>
      <c r="B34" s="122" t="s">
        <v>234</v>
      </c>
      <c r="C34" s="122" t="s">
        <v>235</v>
      </c>
      <c r="D34" s="122" t="s">
        <v>75</v>
      </c>
      <c r="E34" s="125">
        <v>81</v>
      </c>
      <c r="F34" s="125">
        <v>0.57838447500000012</v>
      </c>
      <c r="G34" s="126">
        <v>0.223</v>
      </c>
      <c r="H34" s="117">
        <v>0.55273003000000009</v>
      </c>
      <c r="I34" s="126">
        <v>8.5000000000000006E-3</v>
      </c>
      <c r="J34" s="117">
        <v>2.5654445000000001E-2</v>
      </c>
      <c r="K34" s="37"/>
      <c r="L34" s="37"/>
      <c r="M34" s="37"/>
      <c r="N34" s="44"/>
      <c r="O34" s="38">
        <v>0</v>
      </c>
      <c r="P34" s="117">
        <v>46.849142475000008</v>
      </c>
      <c r="Q34" s="117">
        <v>0</v>
      </c>
      <c r="R34" s="117">
        <v>0</v>
      </c>
      <c r="S34" s="197">
        <v>0.74894088620367405</v>
      </c>
      <c r="T34" s="197">
        <v>60.664211782497595</v>
      </c>
    </row>
    <row r="35" spans="1:20" ht="12.75" customHeight="1">
      <c r="A35" s="123"/>
      <c r="B35" s="122"/>
      <c r="C35" s="122"/>
      <c r="D35" s="123"/>
      <c r="E35" s="125"/>
      <c r="F35" s="125"/>
      <c r="G35" s="126"/>
      <c r="H35" s="117"/>
      <c r="I35" s="126"/>
      <c r="J35" s="117"/>
      <c r="K35" s="37"/>
      <c r="L35" s="37"/>
      <c r="M35" s="37"/>
      <c r="N35" s="44"/>
      <c r="O35" s="38">
        <v>0</v>
      </c>
      <c r="P35" s="117"/>
      <c r="Q35" s="117"/>
      <c r="R35" s="117"/>
      <c r="S35" s="197"/>
      <c r="T35" s="197"/>
    </row>
    <row r="36" spans="1:20" ht="12.75" customHeight="1">
      <c r="A36" s="123"/>
      <c r="B36" s="122"/>
      <c r="C36" s="122"/>
      <c r="D36" s="123"/>
      <c r="E36" s="125"/>
      <c r="F36" s="125"/>
      <c r="G36" s="126"/>
      <c r="H36" s="117"/>
      <c r="I36" s="126"/>
      <c r="J36" s="117"/>
      <c r="K36" s="37"/>
      <c r="L36" s="37"/>
      <c r="M36" s="39"/>
      <c r="N36" s="44"/>
      <c r="O36" s="38">
        <v>0</v>
      </c>
      <c r="P36" s="117"/>
      <c r="Q36" s="117"/>
      <c r="R36" s="117"/>
      <c r="S36" s="197"/>
      <c r="T36" s="197"/>
    </row>
    <row r="37" spans="1:20" ht="12.75" customHeight="1">
      <c r="A37" s="123"/>
      <c r="B37" s="122"/>
      <c r="C37" s="122"/>
      <c r="D37" s="123"/>
      <c r="E37" s="125"/>
      <c r="F37" s="125"/>
      <c r="G37" s="126"/>
      <c r="H37" s="117"/>
      <c r="I37" s="126"/>
      <c r="J37" s="117"/>
      <c r="K37" s="37"/>
      <c r="L37" s="37"/>
      <c r="M37" s="37"/>
      <c r="N37" s="44"/>
      <c r="O37" s="38">
        <v>0</v>
      </c>
      <c r="P37" s="117"/>
      <c r="Q37" s="117"/>
      <c r="R37" s="117"/>
      <c r="S37" s="197"/>
      <c r="T37" s="197"/>
    </row>
    <row r="38" spans="1:20" ht="12.75" customHeight="1">
      <c r="A38" s="123">
        <v>5</v>
      </c>
      <c r="B38" s="127" t="s">
        <v>104</v>
      </c>
      <c r="C38" s="127" t="s">
        <v>236</v>
      </c>
      <c r="D38" s="123" t="s">
        <v>237</v>
      </c>
      <c r="E38" s="139">
        <v>1</v>
      </c>
      <c r="F38" s="125">
        <v>1.2888772000000002</v>
      </c>
      <c r="G38" s="142">
        <v>0.52</v>
      </c>
      <c r="H38" s="117">
        <v>1.2888772000000002</v>
      </c>
      <c r="I38" s="143"/>
      <c r="J38" s="117"/>
      <c r="K38" s="37"/>
      <c r="L38" s="37"/>
      <c r="M38" s="37"/>
      <c r="N38" s="41"/>
      <c r="O38" s="38"/>
      <c r="P38" s="117">
        <v>1.2888772000000002</v>
      </c>
      <c r="Q38" s="117">
        <v>0</v>
      </c>
      <c r="R38" s="117">
        <v>0</v>
      </c>
      <c r="S38" s="197">
        <v>1.668946650713109</v>
      </c>
      <c r="T38" s="197">
        <v>1.668946650713109</v>
      </c>
    </row>
    <row r="39" spans="1:20" ht="12.75" customHeight="1">
      <c r="A39" s="123"/>
      <c r="B39" s="128"/>
      <c r="C39" s="128"/>
      <c r="D39" s="123"/>
      <c r="E39" s="140"/>
      <c r="F39" s="125"/>
      <c r="G39" s="142"/>
      <c r="H39" s="117"/>
      <c r="I39" s="143"/>
      <c r="J39" s="117"/>
      <c r="K39" s="37"/>
      <c r="L39" s="37"/>
      <c r="M39" s="37"/>
      <c r="N39" s="41"/>
      <c r="O39" s="38"/>
      <c r="P39" s="117"/>
      <c r="Q39" s="117"/>
      <c r="R39" s="117"/>
      <c r="S39" s="197"/>
      <c r="T39" s="197"/>
    </row>
    <row r="40" spans="1:20" ht="12.75" customHeight="1">
      <c r="A40" s="123"/>
      <c r="B40" s="128"/>
      <c r="C40" s="128"/>
      <c r="D40" s="123"/>
      <c r="E40" s="140"/>
      <c r="F40" s="125"/>
      <c r="G40" s="142"/>
      <c r="H40" s="117"/>
      <c r="I40" s="143"/>
      <c r="J40" s="117"/>
      <c r="K40" s="37"/>
      <c r="L40" s="37"/>
      <c r="M40" s="37"/>
      <c r="N40" s="41"/>
      <c r="O40" s="38"/>
      <c r="P40" s="117"/>
      <c r="Q40" s="117"/>
      <c r="R40" s="117"/>
      <c r="S40" s="197"/>
      <c r="T40" s="197"/>
    </row>
    <row r="41" spans="1:20" ht="12.75" customHeight="1">
      <c r="A41" s="123"/>
      <c r="B41" s="129"/>
      <c r="C41" s="129"/>
      <c r="D41" s="123"/>
      <c r="E41" s="141"/>
      <c r="F41" s="125"/>
      <c r="G41" s="142"/>
      <c r="H41" s="117"/>
      <c r="I41" s="143"/>
      <c r="J41" s="117"/>
      <c r="K41" s="37"/>
      <c r="L41" s="37"/>
      <c r="M41" s="37"/>
      <c r="N41" s="44"/>
      <c r="O41" s="38"/>
      <c r="P41" s="117"/>
      <c r="Q41" s="117"/>
      <c r="R41" s="117"/>
      <c r="S41" s="197"/>
      <c r="T41" s="197"/>
    </row>
    <row r="42" spans="1:20" ht="12.75" customHeight="1">
      <c r="A42" s="123">
        <v>6</v>
      </c>
      <c r="B42" s="122" t="s">
        <v>92</v>
      </c>
      <c r="C42" s="122" t="s">
        <v>147</v>
      </c>
      <c r="D42" s="123" t="s">
        <v>74</v>
      </c>
      <c r="E42" s="160">
        <v>3.1</v>
      </c>
      <c r="F42" s="125">
        <v>2.7264710000000005</v>
      </c>
      <c r="G42" s="126">
        <v>1.1000000000000001</v>
      </c>
      <c r="H42" s="117">
        <v>2.7264710000000005</v>
      </c>
      <c r="I42" s="144"/>
      <c r="J42" s="117">
        <v>0</v>
      </c>
      <c r="K42" s="37"/>
      <c r="L42" s="37"/>
      <c r="M42" s="37"/>
      <c r="N42" s="44"/>
      <c r="O42" s="38">
        <v>0</v>
      </c>
      <c r="P42" s="117">
        <v>8.4520601000000024</v>
      </c>
      <c r="Q42" s="117">
        <v>0</v>
      </c>
      <c r="R42" s="117">
        <v>0</v>
      </c>
      <c r="S42" s="197">
        <v>3.5304640688161926</v>
      </c>
      <c r="T42" s="197">
        <v>10.944438613330197</v>
      </c>
    </row>
    <row r="43" spans="1:20" ht="12.75" customHeight="1">
      <c r="A43" s="123"/>
      <c r="B43" s="122"/>
      <c r="C43" s="122"/>
      <c r="D43" s="123"/>
      <c r="E43" s="160"/>
      <c r="F43" s="125"/>
      <c r="G43" s="126"/>
      <c r="H43" s="117"/>
      <c r="I43" s="144"/>
      <c r="J43" s="117"/>
      <c r="K43" s="37"/>
      <c r="L43" s="37"/>
      <c r="M43" s="37"/>
      <c r="N43" s="44"/>
      <c r="O43" s="38">
        <v>0</v>
      </c>
      <c r="P43" s="117"/>
      <c r="Q43" s="117"/>
      <c r="R43" s="117"/>
      <c r="S43" s="197"/>
      <c r="T43" s="197"/>
    </row>
    <row r="44" spans="1:20" ht="12.75" customHeight="1">
      <c r="A44" s="123"/>
      <c r="B44" s="122"/>
      <c r="C44" s="122"/>
      <c r="D44" s="123"/>
      <c r="E44" s="160"/>
      <c r="F44" s="125"/>
      <c r="G44" s="126"/>
      <c r="H44" s="117"/>
      <c r="I44" s="144"/>
      <c r="J44" s="117"/>
      <c r="K44" s="37"/>
      <c r="L44" s="37"/>
      <c r="M44" s="39"/>
      <c r="N44" s="44"/>
      <c r="O44" s="38">
        <v>0</v>
      </c>
      <c r="P44" s="117"/>
      <c r="Q44" s="117"/>
      <c r="R44" s="117"/>
      <c r="S44" s="197"/>
      <c r="T44" s="197"/>
    </row>
    <row r="45" spans="1:20" ht="12.75" customHeight="1">
      <c r="A45" s="123"/>
      <c r="B45" s="122"/>
      <c r="C45" s="122"/>
      <c r="D45" s="123"/>
      <c r="E45" s="160"/>
      <c r="F45" s="125"/>
      <c r="G45" s="126"/>
      <c r="H45" s="117"/>
      <c r="I45" s="144"/>
      <c r="J45" s="117"/>
      <c r="K45" s="37"/>
      <c r="L45" s="37"/>
      <c r="M45" s="37"/>
      <c r="N45" s="44"/>
      <c r="O45" s="38">
        <v>0</v>
      </c>
      <c r="P45" s="117"/>
      <c r="Q45" s="117"/>
      <c r="R45" s="117"/>
      <c r="S45" s="197"/>
      <c r="T45" s="197"/>
    </row>
    <row r="46" spans="1:20" ht="12.75" customHeight="1">
      <c r="A46" s="123">
        <v>7</v>
      </c>
      <c r="B46" s="122" t="s">
        <v>101</v>
      </c>
      <c r="C46" s="122" t="s">
        <v>102</v>
      </c>
      <c r="D46" s="123" t="s">
        <v>70</v>
      </c>
      <c r="E46" s="125">
        <v>40.200000000000003</v>
      </c>
      <c r="F46" s="125">
        <v>3.7077970000000002</v>
      </c>
      <c r="G46" s="143">
        <v>0.4</v>
      </c>
      <c r="H46" s="117">
        <v>0.9914440000000001</v>
      </c>
      <c r="I46" s="143">
        <v>0.9</v>
      </c>
      <c r="J46" s="117">
        <v>2.7163530000000002</v>
      </c>
      <c r="K46" s="37"/>
      <c r="L46" s="37"/>
      <c r="M46" s="37"/>
      <c r="N46" s="44"/>
      <c r="O46" s="38">
        <v>0</v>
      </c>
      <c r="P46" s="117">
        <v>149.05343940000003</v>
      </c>
      <c r="Q46" s="117">
        <v>0</v>
      </c>
      <c r="R46" s="117">
        <v>0</v>
      </c>
      <c r="S46" s="197">
        <v>4.8011675469735309</v>
      </c>
      <c r="T46" s="197">
        <v>193.00693538833596</v>
      </c>
    </row>
    <row r="47" spans="1:20" ht="12.75" customHeight="1">
      <c r="A47" s="123"/>
      <c r="B47" s="122"/>
      <c r="C47" s="122"/>
      <c r="D47" s="123"/>
      <c r="E47" s="125"/>
      <c r="F47" s="125"/>
      <c r="G47" s="143"/>
      <c r="H47" s="117"/>
      <c r="I47" s="143"/>
      <c r="J47" s="117"/>
      <c r="K47" s="37"/>
      <c r="L47" s="37"/>
      <c r="M47" s="37"/>
      <c r="N47" s="44"/>
      <c r="O47" s="38">
        <v>0</v>
      </c>
      <c r="P47" s="117"/>
      <c r="Q47" s="117"/>
      <c r="R47" s="117"/>
      <c r="S47" s="197"/>
      <c r="T47" s="197"/>
    </row>
    <row r="48" spans="1:20" ht="12.75" customHeight="1">
      <c r="A48" s="123"/>
      <c r="B48" s="122"/>
      <c r="C48" s="122"/>
      <c r="D48" s="123"/>
      <c r="E48" s="125"/>
      <c r="F48" s="125"/>
      <c r="G48" s="143"/>
      <c r="H48" s="117"/>
      <c r="I48" s="143"/>
      <c r="J48" s="117"/>
      <c r="K48" s="37"/>
      <c r="L48" s="37"/>
      <c r="M48" s="37"/>
      <c r="N48" s="44"/>
      <c r="O48" s="38">
        <v>0</v>
      </c>
      <c r="P48" s="117"/>
      <c r="Q48" s="117"/>
      <c r="R48" s="117"/>
      <c r="S48" s="197"/>
      <c r="T48" s="197"/>
    </row>
    <row r="49" spans="1:20" ht="12.75" customHeight="1">
      <c r="A49" s="123"/>
      <c r="B49" s="122"/>
      <c r="C49" s="122"/>
      <c r="D49" s="123"/>
      <c r="E49" s="125"/>
      <c r="F49" s="125"/>
      <c r="G49" s="143"/>
      <c r="H49" s="117"/>
      <c r="I49" s="143"/>
      <c r="J49" s="117"/>
      <c r="K49" s="37"/>
      <c r="L49" s="37"/>
      <c r="M49" s="37"/>
      <c r="N49" s="44"/>
      <c r="O49" s="38">
        <v>0</v>
      </c>
      <c r="P49" s="117"/>
      <c r="Q49" s="117"/>
      <c r="R49" s="117"/>
      <c r="S49" s="197"/>
      <c r="T49" s="197"/>
    </row>
    <row r="50" spans="1:20" ht="12.75" customHeight="1">
      <c r="A50" s="208"/>
      <c r="B50" s="211"/>
      <c r="C50" s="214" t="s">
        <v>229</v>
      </c>
      <c r="D50" s="211"/>
      <c r="E50" s="217"/>
      <c r="F50" s="229" t="e">
        <v>#VALUE!</v>
      </c>
      <c r="G50" s="232"/>
      <c r="H50" s="220">
        <v>0</v>
      </c>
      <c r="I50" s="232"/>
      <c r="J50" s="220">
        <v>0</v>
      </c>
      <c r="K50" s="98"/>
      <c r="L50" s="98"/>
      <c r="M50" s="98"/>
      <c r="N50" s="99"/>
      <c r="O50" s="100">
        <v>0</v>
      </c>
      <c r="P50" s="220" t="e">
        <v>#VALUE!</v>
      </c>
      <c r="Q50" s="220">
        <v>0</v>
      </c>
      <c r="R50" s="220" t="e">
        <v>#VALUE!</v>
      </c>
      <c r="S50" s="201"/>
      <c r="T50" s="202">
        <v>405.29074491104615</v>
      </c>
    </row>
    <row r="51" spans="1:20" ht="12.75" customHeight="1">
      <c r="A51" s="209"/>
      <c r="B51" s="212"/>
      <c r="C51" s="215"/>
      <c r="D51" s="212"/>
      <c r="E51" s="218"/>
      <c r="F51" s="230"/>
      <c r="G51" s="233"/>
      <c r="H51" s="221"/>
      <c r="I51" s="233"/>
      <c r="J51" s="221"/>
      <c r="K51" s="98"/>
      <c r="L51" s="98"/>
      <c r="M51" s="98"/>
      <c r="N51" s="99"/>
      <c r="O51" s="100">
        <v>0</v>
      </c>
      <c r="P51" s="221"/>
      <c r="Q51" s="221"/>
      <c r="R51" s="221"/>
      <c r="S51" s="201"/>
      <c r="T51" s="203"/>
    </row>
    <row r="52" spans="1:20" ht="12.75" customHeight="1">
      <c r="A52" s="209"/>
      <c r="B52" s="212"/>
      <c r="C52" s="215"/>
      <c r="D52" s="212"/>
      <c r="E52" s="218"/>
      <c r="F52" s="230"/>
      <c r="G52" s="233"/>
      <c r="H52" s="221"/>
      <c r="I52" s="233"/>
      <c r="J52" s="221"/>
      <c r="K52" s="98"/>
      <c r="L52" s="98"/>
      <c r="M52" s="98"/>
      <c r="N52" s="99"/>
      <c r="O52" s="100">
        <v>0</v>
      </c>
      <c r="P52" s="221"/>
      <c r="Q52" s="221"/>
      <c r="R52" s="221"/>
      <c r="S52" s="201"/>
      <c r="T52" s="203"/>
    </row>
    <row r="53" spans="1:20" ht="12.75" customHeight="1">
      <c r="A53" s="210"/>
      <c r="B53" s="213"/>
      <c r="C53" s="216"/>
      <c r="D53" s="213"/>
      <c r="E53" s="219"/>
      <c r="F53" s="231"/>
      <c r="G53" s="234"/>
      <c r="H53" s="222"/>
      <c r="I53" s="234"/>
      <c r="J53" s="222"/>
      <c r="K53" s="98"/>
      <c r="L53" s="98"/>
      <c r="M53" s="98"/>
      <c r="N53" s="99"/>
      <c r="O53" s="100">
        <v>0</v>
      </c>
      <c r="P53" s="222"/>
      <c r="Q53" s="222"/>
      <c r="R53" s="222"/>
      <c r="S53" s="201"/>
      <c r="T53" s="204"/>
    </row>
    <row r="54" spans="1:20" ht="12.75" customHeight="1">
      <c r="A54" s="208"/>
      <c r="B54" s="211"/>
      <c r="C54" s="214" t="s">
        <v>230</v>
      </c>
      <c r="D54" s="211"/>
      <c r="E54" s="223"/>
      <c r="F54" s="226" t="e">
        <v>#VALUE!</v>
      </c>
      <c r="G54" s="235"/>
      <c r="H54" s="238">
        <v>0</v>
      </c>
      <c r="I54" s="243"/>
      <c r="J54" s="238">
        <v>0</v>
      </c>
      <c r="K54" s="101"/>
      <c r="L54" s="101"/>
      <c r="M54" s="101"/>
      <c r="N54" s="102"/>
      <c r="O54" s="84">
        <v>0</v>
      </c>
      <c r="P54" s="238" t="e">
        <v>#VALUE!</v>
      </c>
      <c r="Q54" s="238">
        <v>0</v>
      </c>
      <c r="R54" s="238" t="e">
        <v>#VALUE!</v>
      </c>
      <c r="S54" s="241"/>
      <c r="T54" s="242">
        <v>7.2101569768742199E-2</v>
      </c>
    </row>
    <row r="55" spans="1:20" ht="12.75" customHeight="1">
      <c r="A55" s="209"/>
      <c r="B55" s="212"/>
      <c r="C55" s="215"/>
      <c r="D55" s="212"/>
      <c r="E55" s="224"/>
      <c r="F55" s="227"/>
      <c r="G55" s="236"/>
      <c r="H55" s="239"/>
      <c r="I55" s="244"/>
      <c r="J55" s="239"/>
      <c r="K55" s="101"/>
      <c r="L55" s="101"/>
      <c r="M55" s="101"/>
      <c r="N55" s="102"/>
      <c r="O55" s="84">
        <v>0</v>
      </c>
      <c r="P55" s="239"/>
      <c r="Q55" s="239"/>
      <c r="R55" s="239"/>
      <c r="S55" s="241"/>
      <c r="T55" s="242"/>
    </row>
    <row r="56" spans="1:20" ht="12.75" customHeight="1">
      <c r="A56" s="209"/>
      <c r="B56" s="212"/>
      <c r="C56" s="215"/>
      <c r="D56" s="212"/>
      <c r="E56" s="224"/>
      <c r="F56" s="227"/>
      <c r="G56" s="236"/>
      <c r="H56" s="239"/>
      <c r="I56" s="244"/>
      <c r="J56" s="239"/>
      <c r="K56" s="101"/>
      <c r="L56" s="101"/>
      <c r="M56" s="101"/>
      <c r="N56" s="102"/>
      <c r="O56" s="84">
        <v>0</v>
      </c>
      <c r="P56" s="239"/>
      <c r="Q56" s="239"/>
      <c r="R56" s="239"/>
      <c r="S56" s="241"/>
      <c r="T56" s="242"/>
    </row>
    <row r="57" spans="1:20" ht="12.75" customHeight="1">
      <c r="A57" s="210"/>
      <c r="B57" s="213"/>
      <c r="C57" s="216"/>
      <c r="D57" s="213"/>
      <c r="E57" s="225"/>
      <c r="F57" s="228"/>
      <c r="G57" s="237"/>
      <c r="H57" s="240"/>
      <c r="I57" s="245"/>
      <c r="J57" s="240"/>
      <c r="K57" s="101"/>
      <c r="L57" s="101"/>
      <c r="M57" s="101"/>
      <c r="N57" s="102"/>
      <c r="O57" s="84">
        <v>0</v>
      </c>
      <c r="P57" s="240"/>
      <c r="Q57" s="240"/>
      <c r="R57" s="240"/>
      <c r="S57" s="241"/>
      <c r="T57" s="242"/>
    </row>
    <row r="58" spans="1:20" ht="12.75" customHeight="1">
      <c r="A58" s="123"/>
      <c r="B58" s="122"/>
      <c r="C58" s="153" t="s">
        <v>137</v>
      </c>
      <c r="D58" s="130"/>
      <c r="E58" s="160"/>
      <c r="F58" s="125">
        <v>0</v>
      </c>
      <c r="G58" s="126"/>
      <c r="H58" s="117">
        <v>0</v>
      </c>
      <c r="I58" s="144"/>
      <c r="J58" s="117">
        <v>0</v>
      </c>
      <c r="K58" s="37"/>
      <c r="L58" s="37"/>
      <c r="M58" s="37"/>
      <c r="N58" s="44"/>
      <c r="O58" s="38">
        <v>0</v>
      </c>
      <c r="P58" s="117">
        <v>0</v>
      </c>
      <c r="Q58" s="117">
        <v>0</v>
      </c>
      <c r="R58" s="117">
        <v>0</v>
      </c>
      <c r="S58" s="197">
        <v>0</v>
      </c>
      <c r="T58" s="197">
        <v>0</v>
      </c>
    </row>
    <row r="59" spans="1:20" ht="12.75" customHeight="1">
      <c r="A59" s="123"/>
      <c r="B59" s="122"/>
      <c r="C59" s="153"/>
      <c r="D59" s="131"/>
      <c r="E59" s="160"/>
      <c r="F59" s="125"/>
      <c r="G59" s="126"/>
      <c r="H59" s="117"/>
      <c r="I59" s="144"/>
      <c r="J59" s="117"/>
      <c r="K59" s="37"/>
      <c r="L59" s="37"/>
      <c r="M59" s="37"/>
      <c r="N59" s="44"/>
      <c r="O59" s="38">
        <v>0</v>
      </c>
      <c r="P59" s="117"/>
      <c r="Q59" s="117"/>
      <c r="R59" s="117"/>
      <c r="S59" s="197"/>
      <c r="T59" s="197"/>
    </row>
    <row r="60" spans="1:20" ht="12.75" customHeight="1">
      <c r="A60" s="123"/>
      <c r="B60" s="122"/>
      <c r="C60" s="153"/>
      <c r="D60" s="131"/>
      <c r="E60" s="160"/>
      <c r="F60" s="125"/>
      <c r="G60" s="126"/>
      <c r="H60" s="117"/>
      <c r="I60" s="144"/>
      <c r="J60" s="117"/>
      <c r="K60" s="37"/>
      <c r="L60" s="37"/>
      <c r="M60" s="37"/>
      <c r="N60" s="44"/>
      <c r="O60" s="38">
        <v>0</v>
      </c>
      <c r="P60" s="117"/>
      <c r="Q60" s="117"/>
      <c r="R60" s="117"/>
      <c r="S60" s="197"/>
      <c r="T60" s="197"/>
    </row>
    <row r="61" spans="1:20" ht="12.75" customHeight="1">
      <c r="A61" s="123"/>
      <c r="B61" s="122"/>
      <c r="C61" s="153"/>
      <c r="D61" s="132"/>
      <c r="E61" s="160"/>
      <c r="F61" s="125"/>
      <c r="G61" s="126"/>
      <c r="H61" s="117"/>
      <c r="I61" s="144"/>
      <c r="J61" s="117"/>
      <c r="K61" s="37"/>
      <c r="L61" s="37"/>
      <c r="M61" s="37"/>
      <c r="N61" s="44"/>
      <c r="O61" s="38">
        <v>0</v>
      </c>
      <c r="P61" s="117"/>
      <c r="Q61" s="117"/>
      <c r="R61" s="117"/>
      <c r="S61" s="197"/>
      <c r="T61" s="197"/>
    </row>
    <row r="62" spans="1:20" ht="12.75" customHeight="1">
      <c r="A62" s="123"/>
      <c r="B62" s="122"/>
      <c r="C62" s="173" t="s">
        <v>121</v>
      </c>
      <c r="D62" s="130"/>
      <c r="E62" s="160"/>
      <c r="F62" s="125">
        <v>0</v>
      </c>
      <c r="G62" s="126"/>
      <c r="H62" s="117">
        <v>0</v>
      </c>
      <c r="I62" s="144"/>
      <c r="J62" s="117">
        <v>0</v>
      </c>
      <c r="K62" s="37"/>
      <c r="L62" s="37"/>
      <c r="M62" s="37"/>
      <c r="N62" s="44"/>
      <c r="O62" s="38">
        <v>0</v>
      </c>
      <c r="P62" s="117">
        <v>0</v>
      </c>
      <c r="Q62" s="117">
        <v>0</v>
      </c>
      <c r="R62" s="117">
        <v>0</v>
      </c>
      <c r="S62" s="197">
        <v>0</v>
      </c>
      <c r="T62" s="197">
        <v>0</v>
      </c>
    </row>
    <row r="63" spans="1:20" ht="12.75" customHeight="1">
      <c r="A63" s="123"/>
      <c r="B63" s="122"/>
      <c r="C63" s="174"/>
      <c r="D63" s="131"/>
      <c r="E63" s="160"/>
      <c r="F63" s="125"/>
      <c r="G63" s="126"/>
      <c r="H63" s="117"/>
      <c r="I63" s="144"/>
      <c r="J63" s="117"/>
      <c r="K63" s="37"/>
      <c r="L63" s="37"/>
      <c r="M63" s="37"/>
      <c r="N63" s="44"/>
      <c r="O63" s="38">
        <v>0</v>
      </c>
      <c r="P63" s="117"/>
      <c r="Q63" s="117"/>
      <c r="R63" s="117"/>
      <c r="S63" s="197"/>
      <c r="T63" s="197"/>
    </row>
    <row r="64" spans="1:20" ht="12.75" customHeight="1">
      <c r="A64" s="123"/>
      <c r="B64" s="122"/>
      <c r="C64" s="174"/>
      <c r="D64" s="131"/>
      <c r="E64" s="160"/>
      <c r="F64" s="125"/>
      <c r="G64" s="126"/>
      <c r="H64" s="117"/>
      <c r="I64" s="144"/>
      <c r="J64" s="117"/>
      <c r="K64" s="37"/>
      <c r="L64" s="37"/>
      <c r="M64" s="37"/>
      <c r="N64" s="44"/>
      <c r="O64" s="38">
        <v>0</v>
      </c>
      <c r="P64" s="117"/>
      <c r="Q64" s="117"/>
      <c r="R64" s="117"/>
      <c r="S64" s="197"/>
      <c r="T64" s="197"/>
    </row>
    <row r="65" spans="1:20" ht="12.75" customHeight="1">
      <c r="A65" s="123"/>
      <c r="B65" s="122"/>
      <c r="C65" s="175"/>
      <c r="D65" s="132"/>
      <c r="E65" s="160"/>
      <c r="F65" s="125"/>
      <c r="G65" s="126"/>
      <c r="H65" s="117"/>
      <c r="I65" s="144"/>
      <c r="J65" s="117"/>
      <c r="K65" s="37"/>
      <c r="L65" s="37"/>
      <c r="M65" s="37"/>
      <c r="N65" s="44"/>
      <c r="O65" s="38">
        <v>0</v>
      </c>
      <c r="P65" s="117"/>
      <c r="Q65" s="117"/>
      <c r="R65" s="117"/>
      <c r="S65" s="197"/>
      <c r="T65" s="197"/>
    </row>
    <row r="66" spans="1:20" ht="12.75" customHeight="1">
      <c r="A66" s="123">
        <v>1</v>
      </c>
      <c r="B66" s="169" t="s">
        <v>122</v>
      </c>
      <c r="C66" s="170" t="s">
        <v>123</v>
      </c>
      <c r="D66" s="170" t="s">
        <v>124</v>
      </c>
      <c r="E66" s="172">
        <v>120</v>
      </c>
      <c r="F66" s="125">
        <v>1.134963644176</v>
      </c>
      <c r="G66" s="126">
        <v>1.7399999999999999E-2</v>
      </c>
      <c r="H66" s="117">
        <v>4.3127814E-2</v>
      </c>
      <c r="I66" s="154">
        <v>0.1106</v>
      </c>
      <c r="J66" s="117">
        <v>0.33380960200000004</v>
      </c>
      <c r="K66" s="37" t="s">
        <v>125</v>
      </c>
      <c r="L66" s="37" t="s">
        <v>126</v>
      </c>
      <c r="M66" s="37">
        <v>1.4999999999999999E-2</v>
      </c>
      <c r="N66" s="44">
        <v>4</v>
      </c>
      <c r="O66" s="38">
        <v>0.06</v>
      </c>
      <c r="P66" s="117">
        <v>136.19563730112</v>
      </c>
      <c r="Q66" s="117">
        <v>0.66948000000000008</v>
      </c>
      <c r="R66" s="117">
        <v>0.75802622817600007</v>
      </c>
      <c r="S66" s="197">
        <v>1.4696464276260608</v>
      </c>
      <c r="T66" s="197">
        <v>176.3575713151273</v>
      </c>
    </row>
    <row r="67" spans="1:20" ht="12.75" customHeight="1">
      <c r="A67" s="123"/>
      <c r="B67" s="169"/>
      <c r="C67" s="170"/>
      <c r="D67" s="171"/>
      <c r="E67" s="172"/>
      <c r="F67" s="125"/>
      <c r="G67" s="126"/>
      <c r="H67" s="117"/>
      <c r="I67" s="154"/>
      <c r="J67" s="117"/>
      <c r="K67" s="37" t="s">
        <v>127</v>
      </c>
      <c r="L67" s="37" t="s">
        <v>126</v>
      </c>
      <c r="M67" s="37">
        <v>0.1512</v>
      </c>
      <c r="N67" s="44">
        <v>4</v>
      </c>
      <c r="O67" s="38">
        <v>0.6048</v>
      </c>
      <c r="P67" s="117"/>
      <c r="Q67" s="117"/>
      <c r="R67" s="117"/>
      <c r="S67" s="197"/>
      <c r="T67" s="197"/>
    </row>
    <row r="68" spans="1:20" ht="12.75" customHeight="1">
      <c r="A68" s="123"/>
      <c r="B68" s="169"/>
      <c r="C68" s="170"/>
      <c r="D68" s="171"/>
      <c r="E68" s="172"/>
      <c r="F68" s="125"/>
      <c r="G68" s="126"/>
      <c r="H68" s="117"/>
      <c r="I68" s="154"/>
      <c r="J68" s="117"/>
      <c r="K68" s="37" t="s">
        <v>82</v>
      </c>
      <c r="L68" s="37" t="s">
        <v>128</v>
      </c>
      <c r="M68" s="37">
        <v>0.03</v>
      </c>
      <c r="N68" s="44">
        <v>0.156</v>
      </c>
      <c r="O68" s="38">
        <v>4.6800000000000001E-3</v>
      </c>
      <c r="P68" s="117"/>
      <c r="Q68" s="117"/>
      <c r="R68" s="117"/>
      <c r="S68" s="197"/>
      <c r="T68" s="197"/>
    </row>
    <row r="69" spans="1:20" ht="12.75" customHeight="1">
      <c r="A69" s="123"/>
      <c r="B69" s="169"/>
      <c r="C69" s="170"/>
      <c r="D69" s="171"/>
      <c r="E69" s="172"/>
      <c r="F69" s="125"/>
      <c r="G69" s="126"/>
      <c r="H69" s="117"/>
      <c r="I69" s="154"/>
      <c r="J69" s="117"/>
      <c r="K69" s="37"/>
      <c r="L69" s="37"/>
      <c r="M69" s="37"/>
      <c r="N69" s="44"/>
      <c r="O69" s="38">
        <v>0</v>
      </c>
      <c r="P69" s="117"/>
      <c r="Q69" s="117"/>
      <c r="R69" s="117"/>
      <c r="S69" s="197"/>
      <c r="T69" s="197"/>
    </row>
    <row r="70" spans="1:20" ht="12.75" customHeight="1">
      <c r="A70" s="123">
        <v>2</v>
      </c>
      <c r="B70" s="122" t="s">
        <v>108</v>
      </c>
      <c r="C70" s="122" t="s">
        <v>238</v>
      </c>
      <c r="D70" s="123" t="s">
        <v>70</v>
      </c>
      <c r="E70" s="124">
        <v>0.49</v>
      </c>
      <c r="F70" s="125">
        <v>199.06776493999999</v>
      </c>
      <c r="G70" s="126"/>
      <c r="H70" s="117">
        <v>0</v>
      </c>
      <c r="I70" s="126">
        <v>2.2000000000000002</v>
      </c>
      <c r="J70" s="117">
        <v>6.6399740000000014</v>
      </c>
      <c r="K70" s="37" t="s">
        <v>109</v>
      </c>
      <c r="L70" s="37" t="s">
        <v>70</v>
      </c>
      <c r="M70" s="37">
        <v>1.03</v>
      </c>
      <c r="N70" s="41">
        <v>165</v>
      </c>
      <c r="O70" s="38">
        <v>169.95000000000002</v>
      </c>
      <c r="P70" s="117">
        <v>97.543204820599996</v>
      </c>
      <c r="Q70" s="117">
        <v>169.95000000000002</v>
      </c>
      <c r="R70" s="117">
        <v>192.42779093999999</v>
      </c>
      <c r="S70" s="197">
        <v>257.7696925366958</v>
      </c>
      <c r="T70" s="197">
        <v>126.30714934298094</v>
      </c>
    </row>
    <row r="71" spans="1:20" ht="12.75" customHeight="1">
      <c r="A71" s="123"/>
      <c r="B71" s="122"/>
      <c r="C71" s="122"/>
      <c r="D71" s="123"/>
      <c r="E71" s="124"/>
      <c r="F71" s="125"/>
      <c r="G71" s="126"/>
      <c r="H71" s="117"/>
      <c r="I71" s="126"/>
      <c r="J71" s="117"/>
      <c r="K71" s="37"/>
      <c r="L71" s="37"/>
      <c r="M71" s="37"/>
      <c r="N71" s="44"/>
      <c r="O71" s="38">
        <v>0</v>
      </c>
      <c r="P71" s="117"/>
      <c r="Q71" s="117"/>
      <c r="R71" s="117"/>
      <c r="S71" s="197"/>
      <c r="T71" s="197"/>
    </row>
    <row r="72" spans="1:20" ht="12.75" customHeight="1">
      <c r="A72" s="123"/>
      <c r="B72" s="122"/>
      <c r="C72" s="122"/>
      <c r="D72" s="123"/>
      <c r="E72" s="124"/>
      <c r="F72" s="125"/>
      <c r="G72" s="126"/>
      <c r="H72" s="117"/>
      <c r="I72" s="126"/>
      <c r="J72" s="117"/>
      <c r="K72" s="37"/>
      <c r="L72" s="37"/>
      <c r="M72" s="37"/>
      <c r="N72" s="44"/>
      <c r="O72" s="38">
        <v>0</v>
      </c>
      <c r="P72" s="117"/>
      <c r="Q72" s="117"/>
      <c r="R72" s="117"/>
      <c r="S72" s="197"/>
      <c r="T72" s="197"/>
    </row>
    <row r="73" spans="1:20" ht="12.75" customHeight="1">
      <c r="A73" s="123"/>
      <c r="B73" s="122"/>
      <c r="C73" s="122"/>
      <c r="D73" s="123"/>
      <c r="E73" s="124"/>
      <c r="F73" s="125"/>
      <c r="G73" s="126"/>
      <c r="H73" s="117"/>
      <c r="I73" s="126"/>
      <c r="J73" s="117"/>
      <c r="K73" s="37"/>
      <c r="L73" s="37"/>
      <c r="M73" s="37"/>
      <c r="N73" s="44"/>
      <c r="O73" s="38">
        <v>0</v>
      </c>
      <c r="P73" s="117"/>
      <c r="Q73" s="117"/>
      <c r="R73" s="117"/>
      <c r="S73" s="197"/>
      <c r="T73" s="197"/>
    </row>
    <row r="74" spans="1:20" ht="12.75" customHeight="1">
      <c r="A74" s="123">
        <v>3</v>
      </c>
      <c r="B74" s="122" t="s">
        <v>129</v>
      </c>
      <c r="C74" s="122" t="s">
        <v>130</v>
      </c>
      <c r="D74" s="123" t="s">
        <v>98</v>
      </c>
      <c r="E74" s="123">
        <v>120</v>
      </c>
      <c r="F74" s="125">
        <v>3.8393140546</v>
      </c>
      <c r="G74" s="176">
        <v>2.086E-2</v>
      </c>
      <c r="H74" s="117">
        <v>5.1703804600000007E-2</v>
      </c>
      <c r="I74" s="144">
        <v>4.7399999999999998E-2</v>
      </c>
      <c r="J74" s="117">
        <v>0.143061258</v>
      </c>
      <c r="K74" s="37" t="s">
        <v>110</v>
      </c>
      <c r="L74" s="37" t="s">
        <v>70</v>
      </c>
      <c r="M74" s="37">
        <v>0.1216</v>
      </c>
      <c r="N74" s="44">
        <v>27</v>
      </c>
      <c r="O74" s="38">
        <v>3.2831999999999999</v>
      </c>
      <c r="P74" s="117">
        <v>460.71768655199998</v>
      </c>
      <c r="Q74" s="117">
        <v>3.2831999999999999</v>
      </c>
      <c r="R74" s="117">
        <v>3.6445489919999998</v>
      </c>
      <c r="S74" s="197">
        <v>4.971466895729427</v>
      </c>
      <c r="T74" s="197">
        <v>596.57602748753129</v>
      </c>
    </row>
    <row r="75" spans="1:20" ht="12.75" customHeight="1">
      <c r="A75" s="123"/>
      <c r="B75" s="122"/>
      <c r="C75" s="122"/>
      <c r="D75" s="123"/>
      <c r="E75" s="123"/>
      <c r="F75" s="125"/>
      <c r="G75" s="176"/>
      <c r="H75" s="117"/>
      <c r="I75" s="144"/>
      <c r="J75" s="117"/>
      <c r="K75" s="37"/>
      <c r="L75" s="37"/>
      <c r="M75" s="37"/>
      <c r="N75" s="44"/>
      <c r="O75" s="38">
        <v>0</v>
      </c>
      <c r="P75" s="117"/>
      <c r="Q75" s="117"/>
      <c r="R75" s="117"/>
      <c r="S75" s="197"/>
      <c r="T75" s="197"/>
    </row>
    <row r="76" spans="1:20" ht="12.75" customHeight="1">
      <c r="A76" s="123"/>
      <c r="B76" s="122"/>
      <c r="C76" s="122"/>
      <c r="D76" s="123"/>
      <c r="E76" s="123"/>
      <c r="F76" s="125"/>
      <c r="G76" s="176"/>
      <c r="H76" s="117"/>
      <c r="I76" s="144"/>
      <c r="J76" s="117"/>
      <c r="K76" s="37"/>
      <c r="L76" s="37"/>
      <c r="M76" s="37"/>
      <c r="N76" s="44"/>
      <c r="O76" s="38">
        <v>0</v>
      </c>
      <c r="P76" s="117"/>
      <c r="Q76" s="117"/>
      <c r="R76" s="117"/>
      <c r="S76" s="197"/>
      <c r="T76" s="197"/>
    </row>
    <row r="77" spans="1:20" ht="12.75" customHeight="1">
      <c r="A77" s="123"/>
      <c r="B77" s="122"/>
      <c r="C77" s="122"/>
      <c r="D77" s="123"/>
      <c r="E77" s="123"/>
      <c r="F77" s="125"/>
      <c r="G77" s="176"/>
      <c r="H77" s="117"/>
      <c r="I77" s="144"/>
      <c r="J77" s="117"/>
      <c r="K77" s="37"/>
      <c r="L77" s="37"/>
      <c r="M77" s="37"/>
      <c r="N77" s="44"/>
      <c r="O77" s="38">
        <v>0</v>
      </c>
      <c r="P77" s="117"/>
      <c r="Q77" s="117"/>
      <c r="R77" s="117"/>
      <c r="S77" s="197"/>
      <c r="T77" s="197"/>
    </row>
    <row r="78" spans="1:20" ht="12.75" customHeight="1">
      <c r="A78" s="208"/>
      <c r="B78" s="211"/>
      <c r="C78" s="214" t="s">
        <v>229</v>
      </c>
      <c r="D78" s="211"/>
      <c r="E78" s="217"/>
      <c r="F78" s="229" t="e">
        <v>#VALUE!</v>
      </c>
      <c r="G78" s="232"/>
      <c r="H78" s="220">
        <v>0</v>
      </c>
      <c r="I78" s="232"/>
      <c r="J78" s="220">
        <v>0</v>
      </c>
      <c r="K78" s="98"/>
      <c r="L78" s="98"/>
      <c r="M78" s="98"/>
      <c r="N78" s="99"/>
      <c r="O78" s="100">
        <v>0</v>
      </c>
      <c r="P78" s="220" t="e">
        <v>#VALUE!</v>
      </c>
      <c r="Q78" s="220">
        <v>0</v>
      </c>
      <c r="R78" s="220" t="e">
        <v>#VALUE!</v>
      </c>
      <c r="S78" s="201"/>
      <c r="T78" s="202">
        <v>899.2407481456396</v>
      </c>
    </row>
    <row r="79" spans="1:20" ht="12.75" customHeight="1">
      <c r="A79" s="209"/>
      <c r="B79" s="212"/>
      <c r="C79" s="215"/>
      <c r="D79" s="212"/>
      <c r="E79" s="218"/>
      <c r="F79" s="230"/>
      <c r="G79" s="233"/>
      <c r="H79" s="221"/>
      <c r="I79" s="233"/>
      <c r="J79" s="221"/>
      <c r="K79" s="98"/>
      <c r="L79" s="98"/>
      <c r="M79" s="98"/>
      <c r="N79" s="99"/>
      <c r="O79" s="100">
        <v>0</v>
      </c>
      <c r="P79" s="221"/>
      <c r="Q79" s="221"/>
      <c r="R79" s="221"/>
      <c r="S79" s="201"/>
      <c r="T79" s="203"/>
    </row>
    <row r="80" spans="1:20" ht="12.75" customHeight="1">
      <c r="A80" s="209"/>
      <c r="B80" s="212"/>
      <c r="C80" s="215"/>
      <c r="D80" s="212"/>
      <c r="E80" s="218"/>
      <c r="F80" s="230"/>
      <c r="G80" s="233"/>
      <c r="H80" s="221"/>
      <c r="I80" s="233"/>
      <c r="J80" s="221"/>
      <c r="K80" s="98"/>
      <c r="L80" s="98"/>
      <c r="M80" s="98"/>
      <c r="N80" s="99"/>
      <c r="O80" s="100">
        <v>0</v>
      </c>
      <c r="P80" s="221"/>
      <c r="Q80" s="221"/>
      <c r="R80" s="221"/>
      <c r="S80" s="201"/>
      <c r="T80" s="203"/>
    </row>
    <row r="81" spans="1:20" ht="12.75" customHeight="1">
      <c r="A81" s="210"/>
      <c r="B81" s="213"/>
      <c r="C81" s="216"/>
      <c r="D81" s="213"/>
      <c r="E81" s="219"/>
      <c r="F81" s="231"/>
      <c r="G81" s="234"/>
      <c r="H81" s="222"/>
      <c r="I81" s="234"/>
      <c r="J81" s="222"/>
      <c r="K81" s="98"/>
      <c r="L81" s="98"/>
      <c r="M81" s="98"/>
      <c r="N81" s="99"/>
      <c r="O81" s="100">
        <v>0</v>
      </c>
      <c r="P81" s="222"/>
      <c r="Q81" s="222"/>
      <c r="R81" s="222"/>
      <c r="S81" s="201"/>
      <c r="T81" s="204"/>
    </row>
    <row r="82" spans="1:20" ht="12.75" customHeight="1">
      <c r="A82" s="208"/>
      <c r="B82" s="211"/>
      <c r="C82" s="214" t="s">
        <v>230</v>
      </c>
      <c r="D82" s="211"/>
      <c r="E82" s="223"/>
      <c r="F82" s="226" t="e">
        <v>#VALUE!</v>
      </c>
      <c r="G82" s="235"/>
      <c r="H82" s="238">
        <v>0</v>
      </c>
      <c r="I82" s="243"/>
      <c r="J82" s="238">
        <v>0</v>
      </c>
      <c r="K82" s="101"/>
      <c r="L82" s="101"/>
      <c r="M82" s="101"/>
      <c r="N82" s="102"/>
      <c r="O82" s="84">
        <v>0</v>
      </c>
      <c r="P82" s="238" t="e">
        <v>#VALUE!</v>
      </c>
      <c r="Q82" s="238">
        <v>0</v>
      </c>
      <c r="R82" s="238" t="e">
        <v>#VALUE!</v>
      </c>
      <c r="S82" s="241"/>
      <c r="T82" s="242">
        <v>0.15997569733685682</v>
      </c>
    </row>
    <row r="83" spans="1:20" ht="12.75" customHeight="1">
      <c r="A83" s="209"/>
      <c r="B83" s="212"/>
      <c r="C83" s="215"/>
      <c r="D83" s="212"/>
      <c r="E83" s="224"/>
      <c r="F83" s="227"/>
      <c r="G83" s="236"/>
      <c r="H83" s="239"/>
      <c r="I83" s="244"/>
      <c r="J83" s="239"/>
      <c r="K83" s="101"/>
      <c r="L83" s="101"/>
      <c r="M83" s="101"/>
      <c r="N83" s="102"/>
      <c r="O83" s="84">
        <v>0</v>
      </c>
      <c r="P83" s="239"/>
      <c r="Q83" s="239"/>
      <c r="R83" s="239"/>
      <c r="S83" s="241"/>
      <c r="T83" s="242"/>
    </row>
    <row r="84" spans="1:20" ht="12.75" customHeight="1">
      <c r="A84" s="209"/>
      <c r="B84" s="212"/>
      <c r="C84" s="215"/>
      <c r="D84" s="212"/>
      <c r="E84" s="224"/>
      <c r="F84" s="227"/>
      <c r="G84" s="236"/>
      <c r="H84" s="239"/>
      <c r="I84" s="244"/>
      <c r="J84" s="239"/>
      <c r="K84" s="101"/>
      <c r="L84" s="101"/>
      <c r="M84" s="101"/>
      <c r="N84" s="102"/>
      <c r="O84" s="84">
        <v>0</v>
      </c>
      <c r="P84" s="239"/>
      <c r="Q84" s="239"/>
      <c r="R84" s="239"/>
      <c r="S84" s="241"/>
      <c r="T84" s="242"/>
    </row>
    <row r="85" spans="1:20" ht="12.75" customHeight="1">
      <c r="A85" s="210"/>
      <c r="B85" s="213"/>
      <c r="C85" s="216"/>
      <c r="D85" s="213"/>
      <c r="E85" s="225"/>
      <c r="F85" s="228"/>
      <c r="G85" s="237"/>
      <c r="H85" s="240"/>
      <c r="I85" s="245"/>
      <c r="J85" s="240"/>
      <c r="K85" s="101"/>
      <c r="L85" s="101"/>
      <c r="M85" s="101"/>
      <c r="N85" s="102"/>
      <c r="O85" s="84">
        <v>0</v>
      </c>
      <c r="P85" s="240"/>
      <c r="Q85" s="240"/>
      <c r="R85" s="240"/>
      <c r="S85" s="241"/>
      <c r="T85" s="242"/>
    </row>
    <row r="86" spans="1:20" ht="12.75" customHeight="1">
      <c r="A86" s="123"/>
      <c r="B86" s="122"/>
      <c r="C86" s="153" t="s">
        <v>239</v>
      </c>
      <c r="D86" s="130"/>
      <c r="E86" s="160"/>
      <c r="F86" s="125">
        <v>0</v>
      </c>
      <c r="G86" s="126"/>
      <c r="H86" s="117">
        <v>0</v>
      </c>
      <c r="I86" s="144"/>
      <c r="J86" s="117">
        <v>0</v>
      </c>
      <c r="K86" s="37"/>
      <c r="L86" s="37"/>
      <c r="M86" s="37"/>
      <c r="N86" s="44"/>
      <c r="O86" s="38">
        <v>0</v>
      </c>
      <c r="P86" s="117">
        <v>0</v>
      </c>
      <c r="Q86" s="117">
        <v>0</v>
      </c>
      <c r="R86" s="117">
        <v>0</v>
      </c>
      <c r="S86" s="197">
        <v>0</v>
      </c>
      <c r="T86" s="197">
        <v>0</v>
      </c>
    </row>
    <row r="87" spans="1:20" ht="12.75" customHeight="1">
      <c r="A87" s="123"/>
      <c r="B87" s="122"/>
      <c r="C87" s="153"/>
      <c r="D87" s="131"/>
      <c r="E87" s="160"/>
      <c r="F87" s="125"/>
      <c r="G87" s="126"/>
      <c r="H87" s="117"/>
      <c r="I87" s="144"/>
      <c r="J87" s="117"/>
      <c r="K87" s="37"/>
      <c r="L87" s="37"/>
      <c r="M87" s="37"/>
      <c r="N87" s="44"/>
      <c r="O87" s="38">
        <v>0</v>
      </c>
      <c r="P87" s="117"/>
      <c r="Q87" s="117"/>
      <c r="R87" s="117"/>
      <c r="S87" s="197"/>
      <c r="T87" s="197"/>
    </row>
    <row r="88" spans="1:20" ht="12.75" customHeight="1">
      <c r="A88" s="123"/>
      <c r="B88" s="122"/>
      <c r="C88" s="153"/>
      <c r="D88" s="131"/>
      <c r="E88" s="160"/>
      <c r="F88" s="125"/>
      <c r="G88" s="126"/>
      <c r="H88" s="117"/>
      <c r="I88" s="144"/>
      <c r="J88" s="117"/>
      <c r="K88" s="37"/>
      <c r="L88" s="37"/>
      <c r="M88" s="37"/>
      <c r="N88" s="44"/>
      <c r="O88" s="38">
        <v>0</v>
      </c>
      <c r="P88" s="117"/>
      <c r="Q88" s="117"/>
      <c r="R88" s="117"/>
      <c r="S88" s="197"/>
      <c r="T88" s="197"/>
    </row>
    <row r="89" spans="1:20" ht="12.75" customHeight="1">
      <c r="A89" s="123"/>
      <c r="B89" s="122"/>
      <c r="C89" s="153"/>
      <c r="D89" s="132"/>
      <c r="E89" s="160"/>
      <c r="F89" s="125"/>
      <c r="G89" s="126"/>
      <c r="H89" s="117"/>
      <c r="I89" s="144"/>
      <c r="J89" s="117"/>
      <c r="K89" s="37"/>
      <c r="L89" s="37"/>
      <c r="M89" s="37"/>
      <c r="N89" s="44"/>
      <c r="O89" s="38">
        <v>0</v>
      </c>
      <c r="P89" s="117"/>
      <c r="Q89" s="117"/>
      <c r="R89" s="117"/>
      <c r="S89" s="197"/>
      <c r="T89" s="197"/>
    </row>
    <row r="90" spans="1:20" ht="12.75" customHeight="1">
      <c r="A90" s="123">
        <v>1</v>
      </c>
      <c r="B90" s="178" t="s">
        <v>201</v>
      </c>
      <c r="C90" s="122" t="s">
        <v>112</v>
      </c>
      <c r="D90" s="123" t="s">
        <v>78</v>
      </c>
      <c r="E90" s="124">
        <v>5.620000000000001</v>
      </c>
      <c r="F90" s="125">
        <v>0.5124542487999999</v>
      </c>
      <c r="G90" s="189">
        <v>6.77E-3</v>
      </c>
      <c r="H90" s="117">
        <v>1.67801897E-2</v>
      </c>
      <c r="I90" s="144">
        <v>0.16422999999999999</v>
      </c>
      <c r="J90" s="117">
        <v>0.49567405909999995</v>
      </c>
      <c r="K90" s="37"/>
      <c r="L90" s="37"/>
      <c r="M90" s="37"/>
      <c r="N90" s="44"/>
      <c r="O90" s="38">
        <v>0</v>
      </c>
      <c r="P90" s="117">
        <v>2.879992878256</v>
      </c>
      <c r="Q90" s="117">
        <v>0</v>
      </c>
      <c r="R90" s="117">
        <v>0</v>
      </c>
      <c r="S90" s="197">
        <v>0.66356888164245742</v>
      </c>
      <c r="T90" s="197">
        <v>3.7292571148306113</v>
      </c>
    </row>
    <row r="91" spans="1:20" ht="12.75" customHeight="1">
      <c r="A91" s="123"/>
      <c r="B91" s="178"/>
      <c r="C91" s="122"/>
      <c r="D91" s="123"/>
      <c r="E91" s="124"/>
      <c r="F91" s="125"/>
      <c r="G91" s="189"/>
      <c r="H91" s="117"/>
      <c r="I91" s="144"/>
      <c r="J91" s="117"/>
      <c r="K91" s="37"/>
      <c r="L91" s="37"/>
      <c r="M91" s="37"/>
      <c r="N91" s="44"/>
      <c r="O91" s="38">
        <v>0</v>
      </c>
      <c r="P91" s="117"/>
      <c r="Q91" s="117"/>
      <c r="R91" s="117"/>
      <c r="S91" s="197"/>
      <c r="T91" s="197"/>
    </row>
    <row r="92" spans="1:20" ht="12.75" customHeight="1">
      <c r="A92" s="123"/>
      <c r="B92" s="178"/>
      <c r="C92" s="122"/>
      <c r="D92" s="123"/>
      <c r="E92" s="124"/>
      <c r="F92" s="125"/>
      <c r="G92" s="189"/>
      <c r="H92" s="117"/>
      <c r="I92" s="144"/>
      <c r="J92" s="117"/>
      <c r="K92" s="37"/>
      <c r="L92" s="37"/>
      <c r="M92" s="39"/>
      <c r="N92" s="44"/>
      <c r="O92" s="38">
        <v>0</v>
      </c>
      <c r="P92" s="117"/>
      <c r="Q92" s="117"/>
      <c r="R92" s="117"/>
      <c r="S92" s="197"/>
      <c r="T92" s="197"/>
    </row>
    <row r="93" spans="1:20" ht="12.75" customHeight="1">
      <c r="A93" s="123"/>
      <c r="B93" s="178"/>
      <c r="C93" s="122"/>
      <c r="D93" s="123"/>
      <c r="E93" s="124"/>
      <c r="F93" s="125"/>
      <c r="G93" s="189"/>
      <c r="H93" s="117"/>
      <c r="I93" s="144"/>
      <c r="J93" s="117"/>
      <c r="K93" s="37"/>
      <c r="L93" s="37"/>
      <c r="M93" s="37"/>
      <c r="N93" s="44"/>
      <c r="O93" s="38">
        <v>0</v>
      </c>
      <c r="P93" s="117"/>
      <c r="Q93" s="117"/>
      <c r="R93" s="117"/>
      <c r="S93" s="197"/>
      <c r="T93" s="197"/>
    </row>
    <row r="94" spans="1:20" ht="12.75" customHeight="1">
      <c r="A94" s="123">
        <v>2</v>
      </c>
      <c r="B94" s="122" t="s">
        <v>92</v>
      </c>
      <c r="C94" s="122" t="s">
        <v>147</v>
      </c>
      <c r="D94" s="123" t="s">
        <v>74</v>
      </c>
      <c r="E94" s="161">
        <v>0.63</v>
      </c>
      <c r="F94" s="125">
        <v>2.7264710000000005</v>
      </c>
      <c r="G94" s="126">
        <v>1.1000000000000001</v>
      </c>
      <c r="H94" s="117">
        <v>2.7264710000000005</v>
      </c>
      <c r="I94" s="126"/>
      <c r="J94" s="117">
        <v>0</v>
      </c>
      <c r="K94" s="37"/>
      <c r="L94" s="37"/>
      <c r="M94" s="37"/>
      <c r="N94" s="44"/>
      <c r="O94" s="38">
        <v>0</v>
      </c>
      <c r="P94" s="117">
        <v>1.7176767300000004</v>
      </c>
      <c r="Q94" s="117">
        <v>0</v>
      </c>
      <c r="R94" s="117">
        <v>0</v>
      </c>
      <c r="S94" s="197">
        <v>3.5304640688161926</v>
      </c>
      <c r="T94" s="197">
        <v>2.2241923633542013</v>
      </c>
    </row>
    <row r="95" spans="1:20" ht="12.75" customHeight="1">
      <c r="A95" s="123"/>
      <c r="B95" s="122"/>
      <c r="C95" s="122"/>
      <c r="D95" s="123"/>
      <c r="E95" s="161"/>
      <c r="F95" s="125"/>
      <c r="G95" s="126"/>
      <c r="H95" s="117"/>
      <c r="I95" s="126"/>
      <c r="J95" s="117"/>
      <c r="K95" s="37"/>
      <c r="L95" s="37"/>
      <c r="M95" s="37"/>
      <c r="N95" s="44"/>
      <c r="O95" s="38">
        <v>0</v>
      </c>
      <c r="P95" s="117"/>
      <c r="Q95" s="117"/>
      <c r="R95" s="117"/>
      <c r="S95" s="197"/>
      <c r="T95" s="197"/>
    </row>
    <row r="96" spans="1:20" ht="12.75" customHeight="1">
      <c r="A96" s="123"/>
      <c r="B96" s="122"/>
      <c r="C96" s="122"/>
      <c r="D96" s="123"/>
      <c r="E96" s="161"/>
      <c r="F96" s="125"/>
      <c r="G96" s="126"/>
      <c r="H96" s="117"/>
      <c r="I96" s="126"/>
      <c r="J96" s="117"/>
      <c r="K96" s="37"/>
      <c r="L96" s="37"/>
      <c r="M96" s="39"/>
      <c r="N96" s="44"/>
      <c r="O96" s="38">
        <v>0</v>
      </c>
      <c r="P96" s="117"/>
      <c r="Q96" s="117"/>
      <c r="R96" s="117"/>
      <c r="S96" s="197"/>
      <c r="T96" s="197"/>
    </row>
    <row r="97" spans="1:20" ht="12.75" customHeight="1">
      <c r="A97" s="123"/>
      <c r="B97" s="122"/>
      <c r="C97" s="122"/>
      <c r="D97" s="123"/>
      <c r="E97" s="161"/>
      <c r="F97" s="125"/>
      <c r="G97" s="126"/>
      <c r="H97" s="117"/>
      <c r="I97" s="126"/>
      <c r="J97" s="117"/>
      <c r="K97" s="37"/>
      <c r="L97" s="37"/>
      <c r="M97" s="37"/>
      <c r="N97" s="44"/>
      <c r="O97" s="38">
        <v>0</v>
      </c>
      <c r="P97" s="117"/>
      <c r="Q97" s="117"/>
      <c r="R97" s="117"/>
      <c r="S97" s="197"/>
      <c r="T97" s="197"/>
    </row>
    <row r="98" spans="1:20" ht="12.75" customHeight="1">
      <c r="A98" s="123">
        <v>3</v>
      </c>
      <c r="B98" s="127" t="s">
        <v>176</v>
      </c>
      <c r="C98" s="127" t="s">
        <v>177</v>
      </c>
      <c r="D98" s="118" t="s">
        <v>78</v>
      </c>
      <c r="E98" s="118">
        <v>0.73499999999999999</v>
      </c>
      <c r="F98" s="125">
        <v>7.4404989199999996</v>
      </c>
      <c r="G98" s="126">
        <v>0.45</v>
      </c>
      <c r="H98" s="117">
        <v>1.1153745000000002</v>
      </c>
      <c r="I98" s="126">
        <v>0.37</v>
      </c>
      <c r="J98" s="117">
        <v>1.1167229000000001</v>
      </c>
      <c r="K98" s="37" t="s">
        <v>81</v>
      </c>
      <c r="L98" s="37" t="s">
        <v>78</v>
      </c>
      <c r="M98" s="37">
        <v>1.1499999999999999</v>
      </c>
      <c r="N98" s="44">
        <v>4</v>
      </c>
      <c r="O98" s="38">
        <v>4.5999999999999996</v>
      </c>
      <c r="P98" s="117">
        <v>5.4687667061999994</v>
      </c>
      <c r="Q98" s="117">
        <v>4.5999999999999996</v>
      </c>
      <c r="R98" s="117">
        <v>5.2084015199999989</v>
      </c>
      <c r="S98" s="197">
        <v>9.6345840799794598</v>
      </c>
      <c r="T98" s="197">
        <v>7.0814192987849029</v>
      </c>
    </row>
    <row r="99" spans="1:20" ht="12.75" customHeight="1">
      <c r="A99" s="123"/>
      <c r="B99" s="128"/>
      <c r="C99" s="128"/>
      <c r="D99" s="119"/>
      <c r="E99" s="119"/>
      <c r="F99" s="125"/>
      <c r="G99" s="126"/>
      <c r="H99" s="117"/>
      <c r="I99" s="126"/>
      <c r="J99" s="117"/>
      <c r="K99" s="37"/>
      <c r="L99" s="37"/>
      <c r="M99" s="37"/>
      <c r="N99" s="44"/>
      <c r="O99" s="38">
        <v>0</v>
      </c>
      <c r="P99" s="117"/>
      <c r="Q99" s="117"/>
      <c r="R99" s="117"/>
      <c r="S99" s="197"/>
      <c r="T99" s="197"/>
    </row>
    <row r="100" spans="1:20" ht="12.75" customHeight="1">
      <c r="A100" s="123"/>
      <c r="B100" s="128"/>
      <c r="C100" s="128"/>
      <c r="D100" s="119"/>
      <c r="E100" s="119"/>
      <c r="F100" s="125"/>
      <c r="G100" s="126"/>
      <c r="H100" s="117"/>
      <c r="I100" s="126"/>
      <c r="J100" s="117"/>
      <c r="K100" s="37"/>
      <c r="L100" s="37"/>
      <c r="M100" s="42"/>
      <c r="N100" s="44"/>
      <c r="O100" s="38">
        <v>0</v>
      </c>
      <c r="P100" s="117"/>
      <c r="Q100" s="117"/>
      <c r="R100" s="117"/>
      <c r="S100" s="197"/>
      <c r="T100" s="197"/>
    </row>
    <row r="101" spans="1:20" ht="12.75" customHeight="1">
      <c r="A101" s="123"/>
      <c r="B101" s="129"/>
      <c r="C101" s="129"/>
      <c r="D101" s="120"/>
      <c r="E101" s="120"/>
      <c r="F101" s="125"/>
      <c r="G101" s="126"/>
      <c r="H101" s="117"/>
      <c r="I101" s="126"/>
      <c r="J101" s="117"/>
      <c r="K101" s="37"/>
      <c r="L101" s="37"/>
      <c r="M101" s="37"/>
      <c r="N101" s="44"/>
      <c r="O101" s="38">
        <v>0</v>
      </c>
      <c r="P101" s="117"/>
      <c r="Q101" s="117"/>
      <c r="R101" s="117"/>
      <c r="S101" s="197"/>
      <c r="T101" s="197"/>
    </row>
    <row r="102" spans="1:20" ht="12.75" customHeight="1">
      <c r="A102" s="123">
        <v>4</v>
      </c>
      <c r="B102" s="122" t="s">
        <v>116</v>
      </c>
      <c r="C102" s="122" t="s">
        <v>178</v>
      </c>
      <c r="D102" s="123" t="s">
        <v>78</v>
      </c>
      <c r="E102" s="123">
        <v>0.73499999999999999</v>
      </c>
      <c r="F102" s="125">
        <v>31.164048594</v>
      </c>
      <c r="G102" s="126">
        <v>0.7</v>
      </c>
      <c r="H102" s="117">
        <v>1.7350270000000001</v>
      </c>
      <c r="I102" s="126">
        <v>0.28000000000000003</v>
      </c>
      <c r="J102" s="117">
        <v>0.84508760000000005</v>
      </c>
      <c r="K102" s="37" t="s">
        <v>117</v>
      </c>
      <c r="L102" s="37" t="s">
        <v>78</v>
      </c>
      <c r="M102" s="37">
        <v>1.02</v>
      </c>
      <c r="N102" s="44">
        <v>24.75</v>
      </c>
      <c r="O102" s="38">
        <v>25.245000000000001</v>
      </c>
      <c r="P102" s="117">
        <v>22.90557571659</v>
      </c>
      <c r="Q102" s="117">
        <v>25.245000000000001</v>
      </c>
      <c r="R102" s="117">
        <v>28.583933993999999</v>
      </c>
      <c r="S102" s="197">
        <v>40.353832408251826</v>
      </c>
      <c r="T102" s="197">
        <v>29.66006682006509</v>
      </c>
    </row>
    <row r="103" spans="1:20" ht="12.75" customHeight="1">
      <c r="A103" s="123"/>
      <c r="B103" s="122"/>
      <c r="C103" s="122"/>
      <c r="D103" s="123"/>
      <c r="E103" s="123"/>
      <c r="F103" s="125"/>
      <c r="G103" s="126"/>
      <c r="H103" s="117"/>
      <c r="I103" s="126"/>
      <c r="J103" s="117"/>
      <c r="K103" s="37"/>
      <c r="L103" s="37"/>
      <c r="M103" s="37"/>
      <c r="N103" s="44"/>
      <c r="O103" s="38">
        <v>0</v>
      </c>
      <c r="P103" s="117"/>
      <c r="Q103" s="117"/>
      <c r="R103" s="117"/>
      <c r="S103" s="197"/>
      <c r="T103" s="197"/>
    </row>
    <row r="104" spans="1:20" ht="12.75" customHeight="1">
      <c r="A104" s="123"/>
      <c r="B104" s="122"/>
      <c r="C104" s="122"/>
      <c r="D104" s="123"/>
      <c r="E104" s="123"/>
      <c r="F104" s="125"/>
      <c r="G104" s="126"/>
      <c r="H104" s="117"/>
      <c r="I104" s="126"/>
      <c r="J104" s="117"/>
      <c r="K104" s="37"/>
      <c r="L104" s="37"/>
      <c r="M104" s="39"/>
      <c r="N104" s="44"/>
      <c r="O104" s="38">
        <v>0</v>
      </c>
      <c r="P104" s="117"/>
      <c r="Q104" s="117"/>
      <c r="R104" s="117"/>
      <c r="S104" s="197"/>
      <c r="T104" s="197"/>
    </row>
    <row r="105" spans="1:20" ht="12.75" customHeight="1">
      <c r="A105" s="123"/>
      <c r="B105" s="122"/>
      <c r="C105" s="122"/>
      <c r="D105" s="123"/>
      <c r="E105" s="123"/>
      <c r="F105" s="125"/>
      <c r="G105" s="126"/>
      <c r="H105" s="117"/>
      <c r="I105" s="126"/>
      <c r="J105" s="117"/>
      <c r="K105" s="37"/>
      <c r="L105" s="37"/>
      <c r="M105" s="37"/>
      <c r="N105" s="44"/>
      <c r="O105" s="38">
        <v>0</v>
      </c>
      <c r="P105" s="117"/>
      <c r="Q105" s="117"/>
      <c r="R105" s="117"/>
      <c r="S105" s="197"/>
      <c r="T105" s="197"/>
    </row>
    <row r="106" spans="1:20" ht="12.75" customHeight="1">
      <c r="A106" s="123">
        <v>5</v>
      </c>
      <c r="B106" s="122" t="s">
        <v>179</v>
      </c>
      <c r="C106" s="122" t="s">
        <v>180</v>
      </c>
      <c r="D106" s="123" t="s">
        <v>78</v>
      </c>
      <c r="E106" s="123">
        <v>2.625</v>
      </c>
      <c r="F106" s="125">
        <v>67.591408927139994</v>
      </c>
      <c r="G106" s="126">
        <v>6.18</v>
      </c>
      <c r="H106" s="117">
        <v>15.317809800000001</v>
      </c>
      <c r="I106" s="126">
        <v>0.96</v>
      </c>
      <c r="J106" s="117">
        <v>2.8974432000000001</v>
      </c>
      <c r="K106" s="37" t="s">
        <v>181</v>
      </c>
      <c r="L106" s="37" t="s">
        <v>78</v>
      </c>
      <c r="M106" s="37">
        <v>1.0149999999999999</v>
      </c>
      <c r="N106" s="44">
        <v>29.5</v>
      </c>
      <c r="O106" s="38">
        <v>29.942499999999995</v>
      </c>
      <c r="P106" s="117">
        <v>177.42744843374248</v>
      </c>
      <c r="Q106" s="117">
        <v>43.608449999999998</v>
      </c>
      <c r="R106" s="117">
        <v>49.37615592713999</v>
      </c>
      <c r="S106" s="197">
        <v>87.523043735997831</v>
      </c>
      <c r="T106" s="197">
        <v>229.7479898069943</v>
      </c>
    </row>
    <row r="107" spans="1:20" ht="12.75" customHeight="1">
      <c r="A107" s="123"/>
      <c r="B107" s="122"/>
      <c r="C107" s="122"/>
      <c r="D107" s="123"/>
      <c r="E107" s="123"/>
      <c r="F107" s="125"/>
      <c r="G107" s="126"/>
      <c r="H107" s="117"/>
      <c r="I107" s="126"/>
      <c r="J107" s="117"/>
      <c r="K107" s="37" t="s">
        <v>182</v>
      </c>
      <c r="L107" s="37" t="s">
        <v>78</v>
      </c>
      <c r="M107" s="39">
        <v>0.03</v>
      </c>
      <c r="N107" s="44">
        <v>125</v>
      </c>
      <c r="O107" s="38">
        <v>3.75</v>
      </c>
      <c r="P107" s="117"/>
      <c r="Q107" s="117"/>
      <c r="R107" s="117"/>
      <c r="S107" s="197"/>
      <c r="T107" s="197"/>
    </row>
    <row r="108" spans="1:20" ht="12.75" customHeight="1">
      <c r="A108" s="123"/>
      <c r="B108" s="122"/>
      <c r="C108" s="122"/>
      <c r="D108" s="123"/>
      <c r="E108" s="123"/>
      <c r="F108" s="125"/>
      <c r="G108" s="126"/>
      <c r="H108" s="117"/>
      <c r="I108" s="126"/>
      <c r="J108" s="117"/>
      <c r="K108" s="37" t="s">
        <v>183</v>
      </c>
      <c r="L108" s="37" t="s">
        <v>62</v>
      </c>
      <c r="M108" s="37">
        <v>2.0499999999999998</v>
      </c>
      <c r="N108" s="37">
        <v>4.1669999999999998</v>
      </c>
      <c r="O108" s="38">
        <v>8.542349999999999</v>
      </c>
      <c r="P108" s="117"/>
      <c r="Q108" s="117"/>
      <c r="R108" s="117"/>
      <c r="S108" s="197"/>
      <c r="T108" s="197"/>
    </row>
    <row r="109" spans="1:20" ht="12.75" customHeight="1">
      <c r="A109" s="123"/>
      <c r="B109" s="122"/>
      <c r="C109" s="122"/>
      <c r="D109" s="123"/>
      <c r="E109" s="123"/>
      <c r="F109" s="125"/>
      <c r="G109" s="126"/>
      <c r="H109" s="117"/>
      <c r="I109" s="126"/>
      <c r="J109" s="117"/>
      <c r="K109" s="37" t="s">
        <v>106</v>
      </c>
      <c r="L109" s="37" t="s">
        <v>103</v>
      </c>
      <c r="M109" s="37">
        <v>1.7</v>
      </c>
      <c r="N109" s="44">
        <v>0.80800000000000005</v>
      </c>
      <c r="O109" s="38">
        <v>1.3736000000000002</v>
      </c>
      <c r="P109" s="117"/>
      <c r="Q109" s="117"/>
      <c r="R109" s="117"/>
      <c r="S109" s="197"/>
      <c r="T109" s="197"/>
    </row>
    <row r="110" spans="1:20" ht="12.75" customHeight="1">
      <c r="A110" s="123">
        <v>6</v>
      </c>
      <c r="B110" s="122" t="s">
        <v>104</v>
      </c>
      <c r="C110" s="122" t="s">
        <v>161</v>
      </c>
      <c r="D110" s="123" t="s">
        <v>184</v>
      </c>
      <c r="E110" s="181">
        <v>8.4000000000000005E-2</v>
      </c>
      <c r="F110" s="125">
        <v>273.63016742039997</v>
      </c>
      <c r="G110" s="126"/>
      <c r="H110" s="117">
        <v>0</v>
      </c>
      <c r="I110" s="182"/>
      <c r="J110" s="117">
        <v>0</v>
      </c>
      <c r="K110" s="37" t="s">
        <v>185</v>
      </c>
      <c r="L110" s="37" t="s">
        <v>105</v>
      </c>
      <c r="M110" s="37">
        <v>1</v>
      </c>
      <c r="N110" s="44">
        <v>241.667</v>
      </c>
      <c r="O110" s="38">
        <v>241.667</v>
      </c>
      <c r="P110" s="117">
        <v>22.984934063313599</v>
      </c>
      <c r="Q110" s="117">
        <v>241.667</v>
      </c>
      <c r="R110" s="117">
        <v>273.63016742039997</v>
      </c>
      <c r="S110" s="197">
        <v>354.31936529744166</v>
      </c>
      <c r="T110" s="197">
        <v>29.7628266849851</v>
      </c>
    </row>
    <row r="111" spans="1:20" ht="12.75" customHeight="1">
      <c r="A111" s="123"/>
      <c r="B111" s="122"/>
      <c r="C111" s="122"/>
      <c r="D111" s="123"/>
      <c r="E111" s="181"/>
      <c r="F111" s="125"/>
      <c r="G111" s="126"/>
      <c r="H111" s="117"/>
      <c r="I111" s="182"/>
      <c r="J111" s="117"/>
      <c r="K111" s="37"/>
      <c r="L111" s="37"/>
      <c r="M111" s="37"/>
      <c r="N111" s="44"/>
      <c r="O111" s="38">
        <v>0</v>
      </c>
      <c r="P111" s="117"/>
      <c r="Q111" s="117"/>
      <c r="R111" s="117"/>
      <c r="S111" s="197"/>
      <c r="T111" s="197"/>
    </row>
    <row r="112" spans="1:20" ht="12.75" customHeight="1">
      <c r="A112" s="123"/>
      <c r="B112" s="122"/>
      <c r="C112" s="122"/>
      <c r="D112" s="123"/>
      <c r="E112" s="181"/>
      <c r="F112" s="125"/>
      <c r="G112" s="126"/>
      <c r="H112" s="117"/>
      <c r="I112" s="182"/>
      <c r="J112" s="117"/>
      <c r="K112" s="37"/>
      <c r="L112" s="37"/>
      <c r="M112" s="39"/>
      <c r="N112" s="44"/>
      <c r="O112" s="38">
        <v>0</v>
      </c>
      <c r="P112" s="117"/>
      <c r="Q112" s="117"/>
      <c r="R112" s="117"/>
      <c r="S112" s="197"/>
      <c r="T112" s="197"/>
    </row>
    <row r="113" spans="1:20" ht="12.75" customHeight="1">
      <c r="A113" s="123"/>
      <c r="B113" s="122"/>
      <c r="C113" s="122"/>
      <c r="D113" s="123"/>
      <c r="E113" s="181"/>
      <c r="F113" s="125"/>
      <c r="G113" s="126"/>
      <c r="H113" s="117"/>
      <c r="I113" s="182"/>
      <c r="J113" s="117"/>
      <c r="K113" s="37"/>
      <c r="L113" s="37"/>
      <c r="M113" s="37"/>
      <c r="N113" s="44"/>
      <c r="O113" s="38">
        <v>0</v>
      </c>
      <c r="P113" s="117"/>
      <c r="Q113" s="117"/>
      <c r="R113" s="117"/>
      <c r="S113" s="197"/>
      <c r="T113" s="197"/>
    </row>
    <row r="114" spans="1:20" ht="12.75" customHeight="1">
      <c r="A114" s="123">
        <v>7</v>
      </c>
      <c r="B114" s="122" t="s">
        <v>104</v>
      </c>
      <c r="C114" s="122" t="s">
        <v>186</v>
      </c>
      <c r="D114" s="123" t="s">
        <v>184</v>
      </c>
      <c r="E114" s="181">
        <v>3.4000000000000002E-2</v>
      </c>
      <c r="F114" s="125">
        <v>311.37182999999999</v>
      </c>
      <c r="G114" s="126"/>
      <c r="H114" s="117">
        <v>0</v>
      </c>
      <c r="I114" s="182"/>
      <c r="J114" s="117">
        <v>0</v>
      </c>
      <c r="K114" s="37" t="s">
        <v>187</v>
      </c>
      <c r="L114" s="37" t="s">
        <v>105</v>
      </c>
      <c r="M114" s="37">
        <v>1</v>
      </c>
      <c r="N114" s="44">
        <v>275</v>
      </c>
      <c r="O114" s="38">
        <v>275</v>
      </c>
      <c r="P114" s="117">
        <v>10.58664222</v>
      </c>
      <c r="Q114" s="117">
        <v>275</v>
      </c>
      <c r="R114" s="117">
        <v>311.37182999999999</v>
      </c>
      <c r="S114" s="197">
        <v>403.19044576543945</v>
      </c>
      <c r="T114" s="197">
        <v>13.708475156024942</v>
      </c>
    </row>
    <row r="115" spans="1:20" ht="12.75" customHeight="1">
      <c r="A115" s="123"/>
      <c r="B115" s="122"/>
      <c r="C115" s="122"/>
      <c r="D115" s="123"/>
      <c r="E115" s="181"/>
      <c r="F115" s="125"/>
      <c r="G115" s="126"/>
      <c r="H115" s="117"/>
      <c r="I115" s="182"/>
      <c r="J115" s="117"/>
      <c r="K115" s="37"/>
      <c r="L115" s="37"/>
      <c r="M115" s="37"/>
      <c r="N115" s="44"/>
      <c r="O115" s="38">
        <v>0</v>
      </c>
      <c r="P115" s="117"/>
      <c r="Q115" s="117"/>
      <c r="R115" s="117"/>
      <c r="S115" s="197"/>
      <c r="T115" s="197"/>
    </row>
    <row r="116" spans="1:20" ht="12.75" customHeight="1">
      <c r="A116" s="123"/>
      <c r="B116" s="122"/>
      <c r="C116" s="122"/>
      <c r="D116" s="123"/>
      <c r="E116" s="181"/>
      <c r="F116" s="125"/>
      <c r="G116" s="126"/>
      <c r="H116" s="117"/>
      <c r="I116" s="182"/>
      <c r="J116" s="117"/>
      <c r="K116" s="37"/>
      <c r="L116" s="37"/>
      <c r="M116" s="39"/>
      <c r="N116" s="44"/>
      <c r="O116" s="38">
        <v>0</v>
      </c>
      <c r="P116" s="117"/>
      <c r="Q116" s="117"/>
      <c r="R116" s="117"/>
      <c r="S116" s="197"/>
      <c r="T116" s="197"/>
    </row>
    <row r="117" spans="1:20" ht="12.75" customHeight="1">
      <c r="A117" s="123"/>
      <c r="B117" s="122"/>
      <c r="C117" s="122"/>
      <c r="D117" s="123"/>
      <c r="E117" s="181"/>
      <c r="F117" s="125"/>
      <c r="G117" s="126"/>
      <c r="H117" s="117"/>
      <c r="I117" s="182"/>
      <c r="J117" s="117"/>
      <c r="K117" s="37"/>
      <c r="L117" s="37"/>
      <c r="M117" s="37"/>
      <c r="N117" s="44"/>
      <c r="O117" s="38">
        <v>0</v>
      </c>
      <c r="P117" s="117"/>
      <c r="Q117" s="117"/>
      <c r="R117" s="117"/>
      <c r="S117" s="197"/>
      <c r="T117" s="197"/>
    </row>
    <row r="118" spans="1:20" ht="12.75" customHeight="1">
      <c r="A118" s="118">
        <v>8</v>
      </c>
      <c r="B118" s="122" t="s">
        <v>188</v>
      </c>
      <c r="C118" s="122" t="s">
        <v>189</v>
      </c>
      <c r="D118" s="123" t="s">
        <v>99</v>
      </c>
      <c r="E118" s="125">
        <v>2.99</v>
      </c>
      <c r="F118" s="125">
        <v>53.944836065751993</v>
      </c>
      <c r="G118" s="126">
        <v>3.17</v>
      </c>
      <c r="H118" s="117">
        <v>7.8571936999999998</v>
      </c>
      <c r="I118" s="143">
        <v>1</v>
      </c>
      <c r="J118" s="117">
        <v>3.01817</v>
      </c>
      <c r="K118" s="37" t="s">
        <v>77</v>
      </c>
      <c r="L118" s="37" t="s">
        <v>78</v>
      </c>
      <c r="M118" s="37">
        <v>1.0149999999999999</v>
      </c>
      <c r="N118" s="44">
        <v>27.5</v>
      </c>
      <c r="O118" s="38">
        <v>27.912499999999998</v>
      </c>
      <c r="P118" s="117">
        <v>161.29505983659848</v>
      </c>
      <c r="Q118" s="117">
        <v>38.038460000000001</v>
      </c>
      <c r="R118" s="117">
        <v>43.069472365751992</v>
      </c>
      <c r="S118" s="117">
        <v>69.85231290863436</v>
      </c>
      <c r="T118" s="117">
        <v>208.85841559681674</v>
      </c>
    </row>
    <row r="119" spans="1:20" ht="12.75" customHeight="1">
      <c r="A119" s="119"/>
      <c r="B119" s="122"/>
      <c r="C119" s="122"/>
      <c r="D119" s="123"/>
      <c r="E119" s="125"/>
      <c r="F119" s="125"/>
      <c r="G119" s="126"/>
      <c r="H119" s="117"/>
      <c r="I119" s="143"/>
      <c r="J119" s="117"/>
      <c r="K119" s="37" t="s">
        <v>119</v>
      </c>
      <c r="L119" s="37" t="s">
        <v>62</v>
      </c>
      <c r="M119" s="37">
        <v>1.18</v>
      </c>
      <c r="N119" s="44">
        <v>4.1669999999999998</v>
      </c>
      <c r="O119" s="38">
        <v>4.9170599999999993</v>
      </c>
      <c r="P119" s="117"/>
      <c r="Q119" s="117"/>
      <c r="R119" s="117"/>
      <c r="S119" s="117"/>
      <c r="T119" s="117"/>
    </row>
    <row r="120" spans="1:20" ht="12.75" customHeight="1">
      <c r="A120" s="119"/>
      <c r="B120" s="122"/>
      <c r="C120" s="122"/>
      <c r="D120" s="123"/>
      <c r="E120" s="125"/>
      <c r="F120" s="125"/>
      <c r="G120" s="126"/>
      <c r="H120" s="117"/>
      <c r="I120" s="143"/>
      <c r="J120" s="117"/>
      <c r="K120" s="37" t="s">
        <v>139</v>
      </c>
      <c r="L120" s="37" t="s">
        <v>99</v>
      </c>
      <c r="M120" s="37">
        <v>2.53E-2</v>
      </c>
      <c r="N120" s="44">
        <v>125</v>
      </c>
      <c r="O120" s="38">
        <v>3.1625000000000001</v>
      </c>
      <c r="P120" s="117"/>
      <c r="Q120" s="117"/>
      <c r="R120" s="117"/>
      <c r="S120" s="117"/>
      <c r="T120" s="117"/>
    </row>
    <row r="121" spans="1:20" ht="12.75" customHeight="1">
      <c r="A121" s="119"/>
      <c r="B121" s="122"/>
      <c r="C121" s="122"/>
      <c r="D121" s="123"/>
      <c r="E121" s="125"/>
      <c r="F121" s="125"/>
      <c r="G121" s="126"/>
      <c r="H121" s="117"/>
      <c r="I121" s="143"/>
      <c r="J121" s="117"/>
      <c r="K121" s="37" t="s">
        <v>93</v>
      </c>
      <c r="L121" s="37" t="s">
        <v>72</v>
      </c>
      <c r="M121" s="37">
        <v>1.4</v>
      </c>
      <c r="N121" s="44">
        <v>1</v>
      </c>
      <c r="O121" s="38">
        <v>1.4</v>
      </c>
      <c r="P121" s="117"/>
      <c r="Q121" s="117"/>
      <c r="R121" s="117"/>
      <c r="S121" s="117"/>
      <c r="T121" s="117"/>
    </row>
    <row r="122" spans="1:20" ht="12.75" customHeight="1">
      <c r="A122" s="120"/>
      <c r="B122" s="122"/>
      <c r="C122" s="122"/>
      <c r="D122" s="123"/>
      <c r="E122" s="125"/>
      <c r="F122" s="125"/>
      <c r="G122" s="126"/>
      <c r="H122" s="117"/>
      <c r="I122" s="143"/>
      <c r="J122" s="117"/>
      <c r="K122" s="37" t="s">
        <v>150</v>
      </c>
      <c r="L122" s="37" t="s">
        <v>72</v>
      </c>
      <c r="M122" s="37">
        <v>0.8</v>
      </c>
      <c r="N122" s="44">
        <v>0.80800000000000005</v>
      </c>
      <c r="O122" s="38">
        <v>0.64640000000000009</v>
      </c>
      <c r="P122" s="117"/>
      <c r="Q122" s="117"/>
      <c r="R122" s="117"/>
      <c r="S122" s="117"/>
      <c r="T122" s="117"/>
    </row>
    <row r="123" spans="1:20" ht="12.75" customHeight="1">
      <c r="A123" s="118">
        <v>9</v>
      </c>
      <c r="B123" s="122" t="s">
        <v>71</v>
      </c>
      <c r="C123" s="178" t="s">
        <v>161</v>
      </c>
      <c r="D123" s="178" t="s">
        <v>70</v>
      </c>
      <c r="E123" s="181">
        <v>0.15900000000000003</v>
      </c>
      <c r="F123" s="125">
        <v>273.63016742039997</v>
      </c>
      <c r="G123" s="136"/>
      <c r="H123" s="117">
        <v>0</v>
      </c>
      <c r="I123" s="136"/>
      <c r="J123" s="117">
        <v>0</v>
      </c>
      <c r="K123" s="37" t="s">
        <v>138</v>
      </c>
      <c r="L123" s="37" t="s">
        <v>70</v>
      </c>
      <c r="M123" s="37">
        <v>1</v>
      </c>
      <c r="N123" s="44">
        <v>241.667</v>
      </c>
      <c r="O123" s="38">
        <v>241.667</v>
      </c>
      <c r="P123" s="117">
        <v>43.507196619843604</v>
      </c>
      <c r="Q123" s="117">
        <v>241.667</v>
      </c>
      <c r="R123" s="117">
        <v>273.63016742039997</v>
      </c>
      <c r="S123" s="197">
        <v>354.31936529744166</v>
      </c>
      <c r="T123" s="197">
        <v>56.336779082293234</v>
      </c>
    </row>
    <row r="124" spans="1:20" ht="12.75" customHeight="1">
      <c r="A124" s="119"/>
      <c r="B124" s="122"/>
      <c r="C124" s="178"/>
      <c r="D124" s="179"/>
      <c r="E124" s="181"/>
      <c r="F124" s="125"/>
      <c r="G124" s="137"/>
      <c r="H124" s="117"/>
      <c r="I124" s="137"/>
      <c r="J124" s="117"/>
      <c r="K124" s="37"/>
      <c r="L124" s="37"/>
      <c r="M124" s="37"/>
      <c r="N124" s="44"/>
      <c r="O124" s="38">
        <v>0</v>
      </c>
      <c r="P124" s="117"/>
      <c r="Q124" s="117"/>
      <c r="R124" s="117"/>
      <c r="S124" s="197"/>
      <c r="T124" s="197"/>
    </row>
    <row r="125" spans="1:20" ht="12.75" customHeight="1">
      <c r="A125" s="119"/>
      <c r="B125" s="122"/>
      <c r="C125" s="178"/>
      <c r="D125" s="179"/>
      <c r="E125" s="181"/>
      <c r="F125" s="125"/>
      <c r="G125" s="137"/>
      <c r="H125" s="117"/>
      <c r="I125" s="137"/>
      <c r="J125" s="117"/>
      <c r="K125" s="37"/>
      <c r="L125" s="37"/>
      <c r="M125" s="37"/>
      <c r="N125" s="44"/>
      <c r="O125" s="38">
        <v>0</v>
      </c>
      <c r="P125" s="117"/>
      <c r="Q125" s="117"/>
      <c r="R125" s="117"/>
      <c r="S125" s="197"/>
      <c r="T125" s="197"/>
    </row>
    <row r="126" spans="1:20" ht="12.75" customHeight="1">
      <c r="A126" s="120"/>
      <c r="B126" s="122"/>
      <c r="C126" s="178"/>
      <c r="D126" s="179"/>
      <c r="E126" s="181"/>
      <c r="F126" s="125"/>
      <c r="G126" s="138"/>
      <c r="H126" s="117"/>
      <c r="I126" s="138"/>
      <c r="J126" s="117"/>
      <c r="K126" s="37"/>
      <c r="L126" s="37"/>
      <c r="M126" s="37"/>
      <c r="N126" s="44"/>
      <c r="O126" s="38">
        <v>0</v>
      </c>
      <c r="P126" s="117"/>
      <c r="Q126" s="117"/>
      <c r="R126" s="117"/>
      <c r="S126" s="197"/>
      <c r="T126" s="197"/>
    </row>
    <row r="127" spans="1:20" ht="12.75" customHeight="1">
      <c r="A127" s="118">
        <v>10</v>
      </c>
      <c r="B127" s="122" t="s">
        <v>71</v>
      </c>
      <c r="C127" s="178" t="s">
        <v>190</v>
      </c>
      <c r="D127" s="178" t="s">
        <v>70</v>
      </c>
      <c r="E127" s="181">
        <v>1E-3</v>
      </c>
      <c r="F127" s="125">
        <v>311.37182999999999</v>
      </c>
      <c r="G127" s="136"/>
      <c r="H127" s="117">
        <v>0</v>
      </c>
      <c r="I127" s="136"/>
      <c r="J127" s="117">
        <v>0</v>
      </c>
      <c r="K127" s="37" t="s">
        <v>138</v>
      </c>
      <c r="L127" s="37" t="s">
        <v>70</v>
      </c>
      <c r="M127" s="37">
        <v>1</v>
      </c>
      <c r="N127" s="44">
        <v>275</v>
      </c>
      <c r="O127" s="38">
        <v>275</v>
      </c>
      <c r="P127" s="117">
        <v>0.31137183000000002</v>
      </c>
      <c r="Q127" s="117">
        <v>275</v>
      </c>
      <c r="R127" s="117">
        <v>311.37182999999999</v>
      </c>
      <c r="S127" s="197">
        <v>403.19044576543945</v>
      </c>
      <c r="T127" s="197">
        <v>0.40319044576543944</v>
      </c>
    </row>
    <row r="128" spans="1:20" ht="12.75" customHeight="1">
      <c r="A128" s="119"/>
      <c r="B128" s="122"/>
      <c r="C128" s="178"/>
      <c r="D128" s="179"/>
      <c r="E128" s="181"/>
      <c r="F128" s="125"/>
      <c r="G128" s="137"/>
      <c r="H128" s="117"/>
      <c r="I128" s="137"/>
      <c r="J128" s="117"/>
      <c r="K128" s="37"/>
      <c r="L128" s="37"/>
      <c r="M128" s="37"/>
      <c r="N128" s="37"/>
      <c r="O128" s="38">
        <v>0</v>
      </c>
      <c r="P128" s="117"/>
      <c r="Q128" s="117"/>
      <c r="R128" s="117"/>
      <c r="S128" s="197"/>
      <c r="T128" s="197"/>
    </row>
    <row r="129" spans="1:20" ht="12.75" customHeight="1">
      <c r="A129" s="119"/>
      <c r="B129" s="122"/>
      <c r="C129" s="178"/>
      <c r="D129" s="179"/>
      <c r="E129" s="181"/>
      <c r="F129" s="125"/>
      <c r="G129" s="137"/>
      <c r="H129" s="117"/>
      <c r="I129" s="137"/>
      <c r="J129" s="117"/>
      <c r="K129" s="37"/>
      <c r="L129" s="37"/>
      <c r="M129" s="39"/>
      <c r="N129" s="44"/>
      <c r="O129" s="38">
        <v>0</v>
      </c>
      <c r="P129" s="117"/>
      <c r="Q129" s="117"/>
      <c r="R129" s="117"/>
      <c r="S129" s="197"/>
      <c r="T129" s="197"/>
    </row>
    <row r="130" spans="1:20" ht="12.75" customHeight="1">
      <c r="A130" s="120"/>
      <c r="B130" s="122"/>
      <c r="C130" s="178"/>
      <c r="D130" s="179"/>
      <c r="E130" s="181"/>
      <c r="F130" s="125"/>
      <c r="G130" s="138"/>
      <c r="H130" s="117"/>
      <c r="I130" s="138"/>
      <c r="J130" s="117"/>
      <c r="K130" s="37"/>
      <c r="L130" s="37"/>
      <c r="M130" s="37"/>
      <c r="N130" s="44"/>
      <c r="O130" s="38">
        <v>0</v>
      </c>
      <c r="P130" s="117"/>
      <c r="Q130" s="117"/>
      <c r="R130" s="117"/>
      <c r="S130" s="197"/>
      <c r="T130" s="197"/>
    </row>
    <row r="131" spans="1:20" ht="12.75" customHeight="1">
      <c r="A131" s="118">
        <v>11</v>
      </c>
      <c r="B131" s="122" t="s">
        <v>191</v>
      </c>
      <c r="C131" s="122" t="s">
        <v>192</v>
      </c>
      <c r="D131" s="123" t="s">
        <v>62</v>
      </c>
      <c r="E131" s="160">
        <v>9.98</v>
      </c>
      <c r="F131" s="125">
        <v>0.97697693519999995</v>
      </c>
      <c r="G131" s="126">
        <v>0.19500000000000001</v>
      </c>
      <c r="H131" s="117">
        <v>0.48332895000000003</v>
      </c>
      <c r="I131" s="126">
        <v>1.4999999999999999E-2</v>
      </c>
      <c r="J131" s="117">
        <v>4.5272550000000002E-2</v>
      </c>
      <c r="K131" s="37" t="s">
        <v>193</v>
      </c>
      <c r="L131" s="37" t="s">
        <v>72</v>
      </c>
      <c r="M131" s="37">
        <v>2.4</v>
      </c>
      <c r="N131" s="44">
        <v>0.16500000000000001</v>
      </c>
      <c r="O131" s="38">
        <v>0.39600000000000002</v>
      </c>
      <c r="P131" s="117">
        <v>9.7502298132960004</v>
      </c>
      <c r="Q131" s="117">
        <v>0.39600000000000002</v>
      </c>
      <c r="R131" s="117">
        <v>0.44837543519999995</v>
      </c>
      <c r="S131" s="197">
        <v>1.2650719431036548</v>
      </c>
      <c r="T131" s="197">
        <v>12.625417992174475</v>
      </c>
    </row>
    <row r="132" spans="1:20" ht="12.75" customHeight="1">
      <c r="A132" s="119"/>
      <c r="B132" s="122"/>
      <c r="C132" s="122"/>
      <c r="D132" s="123"/>
      <c r="E132" s="160"/>
      <c r="F132" s="125"/>
      <c r="G132" s="126"/>
      <c r="H132" s="117"/>
      <c r="I132" s="126"/>
      <c r="J132" s="117"/>
      <c r="K132" s="37"/>
      <c r="L132" s="37"/>
      <c r="M132" s="37"/>
      <c r="N132" s="37"/>
      <c r="O132" s="38">
        <v>0</v>
      </c>
      <c r="P132" s="117"/>
      <c r="Q132" s="117"/>
      <c r="R132" s="117"/>
      <c r="S132" s="197"/>
      <c r="T132" s="197"/>
    </row>
    <row r="133" spans="1:20" ht="12.75" customHeight="1">
      <c r="A133" s="119"/>
      <c r="B133" s="122"/>
      <c r="C133" s="122"/>
      <c r="D133" s="123"/>
      <c r="E133" s="160"/>
      <c r="F133" s="125"/>
      <c r="G133" s="126"/>
      <c r="H133" s="117"/>
      <c r="I133" s="126"/>
      <c r="J133" s="117"/>
      <c r="K133" s="37"/>
      <c r="L133" s="37"/>
      <c r="M133" s="39"/>
      <c r="N133" s="44"/>
      <c r="O133" s="38">
        <v>0</v>
      </c>
      <c r="P133" s="117"/>
      <c r="Q133" s="117"/>
      <c r="R133" s="117"/>
      <c r="S133" s="197"/>
      <c r="T133" s="197"/>
    </row>
    <row r="134" spans="1:20" ht="12.75" customHeight="1">
      <c r="A134" s="120"/>
      <c r="B134" s="122"/>
      <c r="C134" s="122"/>
      <c r="D134" s="123"/>
      <c r="E134" s="160"/>
      <c r="F134" s="125"/>
      <c r="G134" s="126"/>
      <c r="H134" s="117"/>
      <c r="I134" s="126"/>
      <c r="J134" s="117"/>
      <c r="K134" s="37"/>
      <c r="L134" s="37"/>
      <c r="M134" s="37"/>
      <c r="N134" s="44"/>
      <c r="O134" s="38">
        <v>0</v>
      </c>
      <c r="P134" s="117"/>
      <c r="Q134" s="117"/>
      <c r="R134" s="117"/>
      <c r="S134" s="197"/>
      <c r="T134" s="197"/>
    </row>
    <row r="135" spans="1:20" ht="12.75" customHeight="1">
      <c r="A135" s="118">
        <v>12</v>
      </c>
      <c r="B135" s="122" t="s">
        <v>83</v>
      </c>
      <c r="C135" s="122" t="s">
        <v>84</v>
      </c>
      <c r="D135" s="123" t="s">
        <v>78</v>
      </c>
      <c r="E135" s="125">
        <v>1.6800000000000002</v>
      </c>
      <c r="F135" s="125">
        <v>1.3929788200000002</v>
      </c>
      <c r="G135" s="126">
        <v>0.56200000000000006</v>
      </c>
      <c r="H135" s="117">
        <v>1.3929788200000002</v>
      </c>
      <c r="I135" s="142"/>
      <c r="J135" s="117">
        <v>0</v>
      </c>
      <c r="K135" s="37"/>
      <c r="L135" s="37"/>
      <c r="M135" s="37"/>
      <c r="N135" s="44"/>
      <c r="O135" s="38">
        <v>0</v>
      </c>
      <c r="P135" s="117">
        <v>2.3402044176000003</v>
      </c>
      <c r="Q135" s="117">
        <v>0</v>
      </c>
      <c r="R135" s="117">
        <v>0</v>
      </c>
      <c r="S135" s="197">
        <v>1.803746187886091</v>
      </c>
      <c r="T135" s="197">
        <v>3.030293595648633</v>
      </c>
    </row>
    <row r="136" spans="1:20" ht="12.75" customHeight="1">
      <c r="A136" s="119"/>
      <c r="B136" s="122"/>
      <c r="C136" s="122"/>
      <c r="D136" s="123"/>
      <c r="E136" s="125"/>
      <c r="F136" s="125"/>
      <c r="G136" s="126"/>
      <c r="H136" s="117"/>
      <c r="I136" s="142"/>
      <c r="J136" s="117"/>
      <c r="K136" s="37"/>
      <c r="L136" s="37"/>
      <c r="M136" s="37"/>
      <c r="N136" s="44"/>
      <c r="O136" s="38">
        <v>0</v>
      </c>
      <c r="P136" s="117"/>
      <c r="Q136" s="117"/>
      <c r="R136" s="117"/>
      <c r="S136" s="197"/>
      <c r="T136" s="197"/>
    </row>
    <row r="137" spans="1:20" ht="12.75" customHeight="1">
      <c r="A137" s="119"/>
      <c r="B137" s="122"/>
      <c r="C137" s="122"/>
      <c r="D137" s="123"/>
      <c r="E137" s="125"/>
      <c r="F137" s="125"/>
      <c r="G137" s="126"/>
      <c r="H137" s="117"/>
      <c r="I137" s="142"/>
      <c r="J137" s="117"/>
      <c r="K137" s="37"/>
      <c r="L137" s="37"/>
      <c r="M137" s="37"/>
      <c r="N137" s="44"/>
      <c r="O137" s="38">
        <v>0</v>
      </c>
      <c r="P137" s="117"/>
      <c r="Q137" s="117"/>
      <c r="R137" s="117"/>
      <c r="S137" s="197"/>
      <c r="T137" s="197"/>
    </row>
    <row r="138" spans="1:20" ht="12.75" customHeight="1">
      <c r="A138" s="120"/>
      <c r="B138" s="122"/>
      <c r="C138" s="122"/>
      <c r="D138" s="123"/>
      <c r="E138" s="125"/>
      <c r="F138" s="125"/>
      <c r="G138" s="126"/>
      <c r="H138" s="117"/>
      <c r="I138" s="142"/>
      <c r="J138" s="117"/>
      <c r="K138" s="37"/>
      <c r="L138" s="37"/>
      <c r="M138" s="37"/>
      <c r="N138" s="44"/>
      <c r="O138" s="38">
        <v>0</v>
      </c>
      <c r="P138" s="117"/>
      <c r="Q138" s="117"/>
      <c r="R138" s="117"/>
      <c r="S138" s="197"/>
      <c r="T138" s="197"/>
    </row>
    <row r="139" spans="1:20" ht="12.75" customHeight="1">
      <c r="A139" s="118">
        <v>13</v>
      </c>
      <c r="B139" s="122" t="s">
        <v>101</v>
      </c>
      <c r="C139" s="122" t="s">
        <v>102</v>
      </c>
      <c r="D139" s="123" t="s">
        <v>70</v>
      </c>
      <c r="E139" s="125">
        <v>6.8500000000000005</v>
      </c>
      <c r="F139" s="125">
        <v>3.7077970000000002</v>
      </c>
      <c r="G139" s="143">
        <v>0.4</v>
      </c>
      <c r="H139" s="117">
        <v>0.9914440000000001</v>
      </c>
      <c r="I139" s="143">
        <v>0.9</v>
      </c>
      <c r="J139" s="117">
        <v>2.7163530000000002</v>
      </c>
      <c r="K139" s="37"/>
      <c r="L139" s="37"/>
      <c r="M139" s="37"/>
      <c r="N139" s="44"/>
      <c r="O139" s="38">
        <v>0</v>
      </c>
      <c r="P139" s="117">
        <v>25.398409450000003</v>
      </c>
      <c r="Q139" s="117">
        <v>0</v>
      </c>
      <c r="R139" s="117">
        <v>0</v>
      </c>
      <c r="S139" s="197">
        <v>4.8011675469735309</v>
      </c>
      <c r="T139" s="197">
        <v>32.887997696768686</v>
      </c>
    </row>
    <row r="140" spans="1:20" ht="12.75" customHeight="1">
      <c r="A140" s="119"/>
      <c r="B140" s="122"/>
      <c r="C140" s="122"/>
      <c r="D140" s="123"/>
      <c r="E140" s="125"/>
      <c r="F140" s="125"/>
      <c r="G140" s="143"/>
      <c r="H140" s="117"/>
      <c r="I140" s="143"/>
      <c r="J140" s="117"/>
      <c r="K140" s="37"/>
      <c r="L140" s="37"/>
      <c r="M140" s="37"/>
      <c r="N140" s="44"/>
      <c r="O140" s="38">
        <v>0</v>
      </c>
      <c r="P140" s="117"/>
      <c r="Q140" s="117"/>
      <c r="R140" s="117"/>
      <c r="S140" s="197"/>
      <c r="T140" s="197"/>
    </row>
    <row r="141" spans="1:20" ht="12.75" customHeight="1">
      <c r="A141" s="119"/>
      <c r="B141" s="122"/>
      <c r="C141" s="122"/>
      <c r="D141" s="123"/>
      <c r="E141" s="125"/>
      <c r="F141" s="125"/>
      <c r="G141" s="143"/>
      <c r="H141" s="117"/>
      <c r="I141" s="143"/>
      <c r="J141" s="117"/>
      <c r="K141" s="37"/>
      <c r="L141" s="37"/>
      <c r="M141" s="37"/>
      <c r="N141" s="44"/>
      <c r="O141" s="38">
        <v>0</v>
      </c>
      <c r="P141" s="117"/>
      <c r="Q141" s="117"/>
      <c r="R141" s="117"/>
      <c r="S141" s="197"/>
      <c r="T141" s="197"/>
    </row>
    <row r="142" spans="1:20" ht="12.75" customHeight="1">
      <c r="A142" s="120"/>
      <c r="B142" s="122"/>
      <c r="C142" s="122"/>
      <c r="D142" s="123"/>
      <c r="E142" s="125"/>
      <c r="F142" s="125"/>
      <c r="G142" s="143"/>
      <c r="H142" s="117"/>
      <c r="I142" s="143"/>
      <c r="J142" s="117"/>
      <c r="K142" s="37"/>
      <c r="L142" s="37"/>
      <c r="M142" s="37"/>
      <c r="N142" s="44"/>
      <c r="O142" s="38">
        <v>0</v>
      </c>
      <c r="P142" s="117"/>
      <c r="Q142" s="117"/>
      <c r="R142" s="117"/>
      <c r="S142" s="197"/>
      <c r="T142" s="197"/>
    </row>
    <row r="143" spans="1:20" ht="12.75" customHeight="1">
      <c r="A143" s="118">
        <v>14</v>
      </c>
      <c r="B143" s="122" t="s">
        <v>140</v>
      </c>
      <c r="C143" s="183" t="s">
        <v>194</v>
      </c>
      <c r="D143" s="184" t="s">
        <v>98</v>
      </c>
      <c r="E143" s="160">
        <v>26.4</v>
      </c>
      <c r="F143" s="125">
        <v>2.0985639322000003</v>
      </c>
      <c r="G143" s="185">
        <v>0.35599999999999998</v>
      </c>
      <c r="H143" s="117">
        <v>0.88238516</v>
      </c>
      <c r="I143" s="186">
        <v>4.9000000000000002E-2</v>
      </c>
      <c r="J143" s="117">
        <v>0.14789033000000001</v>
      </c>
      <c r="K143" s="68" t="s">
        <v>79</v>
      </c>
      <c r="L143" s="68" t="s">
        <v>99</v>
      </c>
      <c r="M143" s="68">
        <v>2.5999999999999999E-2</v>
      </c>
      <c r="N143" s="44">
        <v>25.5</v>
      </c>
      <c r="O143" s="38">
        <v>0.66299999999999992</v>
      </c>
      <c r="P143" s="117">
        <v>55.402087810080005</v>
      </c>
      <c r="Q143" s="117">
        <v>0.94350000000000001</v>
      </c>
      <c r="R143" s="117">
        <v>1.0682884422000001</v>
      </c>
      <c r="S143" s="197">
        <v>2.7173971623926017</v>
      </c>
      <c r="T143" s="197">
        <v>71.739285087164674</v>
      </c>
    </row>
    <row r="144" spans="1:20" ht="12.75" customHeight="1">
      <c r="A144" s="119"/>
      <c r="B144" s="122"/>
      <c r="C144" s="183"/>
      <c r="D144" s="184"/>
      <c r="E144" s="160"/>
      <c r="F144" s="125"/>
      <c r="G144" s="185"/>
      <c r="H144" s="117"/>
      <c r="I144" s="187"/>
      <c r="J144" s="117"/>
      <c r="K144" s="37"/>
      <c r="L144" s="44"/>
      <c r="M144" s="37"/>
      <c r="N144" s="44"/>
      <c r="O144" s="38">
        <v>0</v>
      </c>
      <c r="P144" s="117"/>
      <c r="Q144" s="117"/>
      <c r="R144" s="117"/>
      <c r="S144" s="197"/>
      <c r="T144" s="197"/>
    </row>
    <row r="145" spans="1:20" ht="12.75" customHeight="1">
      <c r="A145" s="119"/>
      <c r="B145" s="122"/>
      <c r="C145" s="183"/>
      <c r="D145" s="184"/>
      <c r="E145" s="160"/>
      <c r="F145" s="125"/>
      <c r="G145" s="185"/>
      <c r="H145" s="117"/>
      <c r="I145" s="187"/>
      <c r="J145" s="117"/>
      <c r="K145" s="37" t="s">
        <v>107</v>
      </c>
      <c r="L145" s="37" t="s">
        <v>62</v>
      </c>
      <c r="M145" s="67">
        <v>1.02</v>
      </c>
      <c r="N145" s="44">
        <v>0.27500000000000002</v>
      </c>
      <c r="O145" s="38">
        <v>0.28050000000000003</v>
      </c>
      <c r="P145" s="117"/>
      <c r="Q145" s="117"/>
      <c r="R145" s="117"/>
      <c r="S145" s="197"/>
      <c r="T145" s="197"/>
    </row>
    <row r="146" spans="1:20" ht="12.75" customHeight="1">
      <c r="A146" s="120"/>
      <c r="B146" s="122"/>
      <c r="C146" s="183"/>
      <c r="D146" s="184"/>
      <c r="E146" s="160"/>
      <c r="F146" s="125"/>
      <c r="G146" s="185"/>
      <c r="H146" s="117"/>
      <c r="I146" s="188"/>
      <c r="J146" s="117"/>
      <c r="K146" s="37"/>
      <c r="L146" s="37"/>
      <c r="M146" s="37"/>
      <c r="N146" s="44"/>
      <c r="O146" s="38">
        <v>0</v>
      </c>
      <c r="P146" s="117"/>
      <c r="Q146" s="117"/>
      <c r="R146" s="117"/>
      <c r="S146" s="197"/>
      <c r="T146" s="197"/>
    </row>
    <row r="147" spans="1:20" ht="12.75" customHeight="1">
      <c r="A147" s="118">
        <v>15</v>
      </c>
      <c r="B147" s="122" t="s">
        <v>195</v>
      </c>
      <c r="C147" s="122" t="s">
        <v>196</v>
      </c>
      <c r="D147" s="165" t="s">
        <v>62</v>
      </c>
      <c r="E147" s="166">
        <v>26.4</v>
      </c>
      <c r="F147" s="125">
        <v>1.9810477269040001</v>
      </c>
      <c r="G147" s="126">
        <v>0.17399999999999999</v>
      </c>
      <c r="H147" s="117">
        <v>0.43127814000000003</v>
      </c>
      <c r="I147" s="126">
        <v>1.4E-2</v>
      </c>
      <c r="J147" s="117">
        <v>4.2254380000000008E-2</v>
      </c>
      <c r="K147" s="37" t="s">
        <v>197</v>
      </c>
      <c r="L147" s="37" t="s">
        <v>72</v>
      </c>
      <c r="M147" s="67">
        <v>1.18</v>
      </c>
      <c r="N147" s="44">
        <v>0.83</v>
      </c>
      <c r="O147" s="38">
        <v>0.97939999999999994</v>
      </c>
      <c r="P147" s="162">
        <v>52.299659990265603</v>
      </c>
      <c r="Q147" s="162">
        <v>1.33142</v>
      </c>
      <c r="R147" s="117">
        <v>1.5075152069040001</v>
      </c>
      <c r="S147" s="197">
        <v>2.5652272914124388</v>
      </c>
      <c r="T147" s="197">
        <v>67.722000493288377</v>
      </c>
    </row>
    <row r="148" spans="1:20" ht="12.75" customHeight="1">
      <c r="A148" s="119"/>
      <c r="B148" s="122"/>
      <c r="C148" s="122"/>
      <c r="D148" s="165"/>
      <c r="E148" s="166"/>
      <c r="F148" s="125"/>
      <c r="G148" s="126"/>
      <c r="H148" s="117"/>
      <c r="I148" s="126"/>
      <c r="J148" s="117"/>
      <c r="K148" s="37" t="s">
        <v>144</v>
      </c>
      <c r="L148" s="37" t="s">
        <v>72</v>
      </c>
      <c r="M148" s="37">
        <v>0.3</v>
      </c>
      <c r="N148" s="44">
        <v>0.36099999999999999</v>
      </c>
      <c r="O148" s="38">
        <v>0.10829999999999999</v>
      </c>
      <c r="P148" s="163"/>
      <c r="Q148" s="163"/>
      <c r="R148" s="117"/>
      <c r="S148" s="197"/>
      <c r="T148" s="197"/>
    </row>
    <row r="149" spans="1:20" ht="12.75" customHeight="1">
      <c r="A149" s="119"/>
      <c r="B149" s="122"/>
      <c r="C149" s="122"/>
      <c r="D149" s="165"/>
      <c r="E149" s="166"/>
      <c r="F149" s="125"/>
      <c r="G149" s="126"/>
      <c r="H149" s="117"/>
      <c r="I149" s="126"/>
      <c r="J149" s="117"/>
      <c r="K149" s="37" t="s">
        <v>97</v>
      </c>
      <c r="L149" s="37" t="s">
        <v>72</v>
      </c>
      <c r="M149" s="37">
        <v>0.24</v>
      </c>
      <c r="N149" s="44">
        <v>0.113</v>
      </c>
      <c r="O149" s="38">
        <v>2.7119999999999998E-2</v>
      </c>
      <c r="P149" s="163"/>
      <c r="Q149" s="163"/>
      <c r="R149" s="117"/>
      <c r="S149" s="197"/>
      <c r="T149" s="197"/>
    </row>
    <row r="150" spans="1:20" ht="12.75" customHeight="1">
      <c r="A150" s="120"/>
      <c r="B150" s="122"/>
      <c r="C150" s="122"/>
      <c r="D150" s="165"/>
      <c r="E150" s="166"/>
      <c r="F150" s="125"/>
      <c r="G150" s="126"/>
      <c r="H150" s="117"/>
      <c r="I150" s="126"/>
      <c r="J150" s="117"/>
      <c r="K150" s="37" t="s">
        <v>145</v>
      </c>
      <c r="L150" s="37" t="s">
        <v>72</v>
      </c>
      <c r="M150" s="37">
        <v>0.2</v>
      </c>
      <c r="N150" s="44">
        <v>1.083</v>
      </c>
      <c r="O150" s="38">
        <v>0.21660000000000001</v>
      </c>
      <c r="P150" s="164"/>
      <c r="Q150" s="164"/>
      <c r="R150" s="117"/>
      <c r="S150" s="197"/>
      <c r="T150" s="197"/>
    </row>
    <row r="151" spans="1:20" ht="12.75" customHeight="1">
      <c r="A151" s="118">
        <v>16</v>
      </c>
      <c r="B151" s="122" t="s">
        <v>198</v>
      </c>
      <c r="C151" s="122" t="s">
        <v>241</v>
      </c>
      <c r="D151" s="123" t="s">
        <v>98</v>
      </c>
      <c r="E151" s="125">
        <v>64</v>
      </c>
      <c r="F151" s="125">
        <v>24.886619381599999</v>
      </c>
      <c r="G151" s="126">
        <v>7.14</v>
      </c>
      <c r="H151" s="117">
        <v>17.697275399999999</v>
      </c>
      <c r="I151" s="126">
        <v>0.115</v>
      </c>
      <c r="J151" s="117">
        <v>0.34708955000000002</v>
      </c>
      <c r="K151" s="37" t="s">
        <v>118</v>
      </c>
      <c r="L151" s="37" t="s">
        <v>62</v>
      </c>
      <c r="M151" s="37">
        <v>0.97</v>
      </c>
      <c r="N151" s="64">
        <v>5</v>
      </c>
      <c r="O151" s="38">
        <v>4.8499999999999996</v>
      </c>
      <c r="P151" s="117">
        <v>1592.7436404223999</v>
      </c>
      <c r="Q151" s="117">
        <v>6.0430000000000001</v>
      </c>
      <c r="R151" s="117">
        <v>6.8422544315999998</v>
      </c>
      <c r="S151" s="197">
        <v>32.225288851795391</v>
      </c>
      <c r="T151" s="197">
        <v>2062.418486514905</v>
      </c>
    </row>
    <row r="152" spans="1:20" ht="12.75" customHeight="1">
      <c r="A152" s="119"/>
      <c r="B152" s="122"/>
      <c r="C152" s="122"/>
      <c r="D152" s="123"/>
      <c r="E152" s="125"/>
      <c r="F152" s="125"/>
      <c r="G152" s="126"/>
      <c r="H152" s="117"/>
      <c r="I152" s="126"/>
      <c r="J152" s="117"/>
      <c r="K152" s="37" t="s">
        <v>120</v>
      </c>
      <c r="L152" s="37" t="s">
        <v>62</v>
      </c>
      <c r="M152" s="43">
        <v>1</v>
      </c>
      <c r="N152" s="44">
        <v>0.27500000000000002</v>
      </c>
      <c r="O152" s="38">
        <v>0.27500000000000002</v>
      </c>
      <c r="P152" s="117"/>
      <c r="Q152" s="117"/>
      <c r="R152" s="117"/>
      <c r="S152" s="197"/>
      <c r="T152" s="197"/>
    </row>
    <row r="153" spans="1:20" ht="12.75" customHeight="1">
      <c r="A153" s="119"/>
      <c r="B153" s="122"/>
      <c r="C153" s="122"/>
      <c r="D153" s="123"/>
      <c r="E153" s="125"/>
      <c r="F153" s="125"/>
      <c r="G153" s="126"/>
      <c r="H153" s="117"/>
      <c r="I153" s="126"/>
      <c r="J153" s="117"/>
      <c r="K153" s="37" t="s">
        <v>79</v>
      </c>
      <c r="L153" s="37" t="s">
        <v>74</v>
      </c>
      <c r="M153" s="42">
        <v>3.5999999999999997E-2</v>
      </c>
      <c r="N153" s="40">
        <v>25.5</v>
      </c>
      <c r="O153" s="38">
        <v>0.91799999999999993</v>
      </c>
      <c r="P153" s="117"/>
      <c r="Q153" s="117"/>
      <c r="R153" s="117"/>
      <c r="S153" s="197"/>
      <c r="T153" s="197"/>
    </row>
    <row r="154" spans="1:20" ht="12.75" customHeight="1">
      <c r="A154" s="120"/>
      <c r="B154" s="122"/>
      <c r="C154" s="122"/>
      <c r="D154" s="123"/>
      <c r="E154" s="125"/>
      <c r="F154" s="125"/>
      <c r="G154" s="126"/>
      <c r="H154" s="117"/>
      <c r="I154" s="126"/>
      <c r="J154" s="117"/>
      <c r="K154" s="37"/>
      <c r="L154" s="72"/>
      <c r="M154" s="37"/>
      <c r="N154" s="37"/>
      <c r="O154" s="38">
        <v>0</v>
      </c>
      <c r="P154" s="117"/>
      <c r="Q154" s="117"/>
      <c r="R154" s="117"/>
      <c r="S154" s="197"/>
      <c r="T154" s="197"/>
    </row>
    <row r="155" spans="1:20" ht="12.75" customHeight="1">
      <c r="A155" s="118">
        <v>17</v>
      </c>
      <c r="B155" s="178" t="s">
        <v>152</v>
      </c>
      <c r="C155" s="122" t="s">
        <v>240</v>
      </c>
      <c r="D155" s="179" t="s">
        <v>153</v>
      </c>
      <c r="E155" s="125">
        <v>23.1</v>
      </c>
      <c r="F155" s="125">
        <v>33.3837167816</v>
      </c>
      <c r="G155" s="180">
        <v>10.4</v>
      </c>
      <c r="H155" s="117">
        <v>25.777544000000002</v>
      </c>
      <c r="I155" s="180">
        <v>0.3</v>
      </c>
      <c r="J155" s="117">
        <v>0.90545100000000001</v>
      </c>
      <c r="K155" s="69" t="s">
        <v>154</v>
      </c>
      <c r="L155" s="69" t="s">
        <v>153</v>
      </c>
      <c r="M155" s="69">
        <v>1</v>
      </c>
      <c r="N155" s="42">
        <v>5</v>
      </c>
      <c r="O155" s="38">
        <v>5</v>
      </c>
      <c r="P155" s="117">
        <v>771.16385765496011</v>
      </c>
      <c r="Q155" s="117">
        <v>5.9180000000000001</v>
      </c>
      <c r="R155" s="117">
        <v>6.7007217815999995</v>
      </c>
      <c r="S155" s="197">
        <v>43.228045550814556</v>
      </c>
      <c r="T155" s="197">
        <v>998.56785222381632</v>
      </c>
    </row>
    <row r="156" spans="1:20" ht="12.75" customHeight="1">
      <c r="A156" s="119"/>
      <c r="B156" s="178"/>
      <c r="C156" s="122"/>
      <c r="D156" s="179"/>
      <c r="E156" s="125"/>
      <c r="F156" s="125"/>
      <c r="G156" s="180"/>
      <c r="H156" s="117"/>
      <c r="I156" s="180"/>
      <c r="J156" s="117"/>
      <c r="K156" s="69"/>
      <c r="L156" s="69"/>
      <c r="M156" s="69"/>
      <c r="N156" s="44"/>
      <c r="O156" s="38">
        <v>0</v>
      </c>
      <c r="P156" s="117"/>
      <c r="Q156" s="117"/>
      <c r="R156" s="117"/>
      <c r="S156" s="197"/>
      <c r="T156" s="197"/>
    </row>
    <row r="157" spans="1:20" ht="12.75" customHeight="1">
      <c r="A157" s="119"/>
      <c r="B157" s="178"/>
      <c r="C157" s="122"/>
      <c r="D157" s="179"/>
      <c r="E157" s="125"/>
      <c r="F157" s="125"/>
      <c r="G157" s="180"/>
      <c r="H157" s="117"/>
      <c r="I157" s="180"/>
      <c r="J157" s="117"/>
      <c r="K157" s="69" t="s">
        <v>79</v>
      </c>
      <c r="L157" s="69" t="s">
        <v>155</v>
      </c>
      <c r="M157" s="70">
        <v>3.5999999999999997E-2</v>
      </c>
      <c r="N157" s="40">
        <v>25.5</v>
      </c>
      <c r="O157" s="38">
        <v>0.91799999999999993</v>
      </c>
      <c r="P157" s="117"/>
      <c r="Q157" s="117"/>
      <c r="R157" s="117"/>
      <c r="S157" s="197"/>
      <c r="T157" s="197"/>
    </row>
    <row r="158" spans="1:20" ht="12.75" customHeight="1">
      <c r="A158" s="120"/>
      <c r="B158" s="178"/>
      <c r="C158" s="122"/>
      <c r="D158" s="179"/>
      <c r="E158" s="125"/>
      <c r="F158" s="125"/>
      <c r="G158" s="180"/>
      <c r="H158" s="117"/>
      <c r="I158" s="180"/>
      <c r="J158" s="117"/>
      <c r="K158" s="37"/>
      <c r="L158" s="37"/>
      <c r="M158" s="37"/>
      <c r="N158" s="44"/>
      <c r="O158" s="38">
        <v>0</v>
      </c>
      <c r="P158" s="117"/>
      <c r="Q158" s="117"/>
      <c r="R158" s="117"/>
      <c r="S158" s="197"/>
      <c r="T158" s="197"/>
    </row>
    <row r="159" spans="1:20" ht="12.75" customHeight="1">
      <c r="A159" s="118">
        <v>18</v>
      </c>
      <c r="B159" s="167" t="s">
        <v>143</v>
      </c>
      <c r="C159" s="167" t="s">
        <v>202</v>
      </c>
      <c r="D159" s="168" t="s">
        <v>75</v>
      </c>
      <c r="E159" s="160">
        <v>0.70000000000000007</v>
      </c>
      <c r="F159" s="125">
        <v>1.6427167932000004</v>
      </c>
      <c r="G159" s="126">
        <v>7.0000000000000007E-2</v>
      </c>
      <c r="H159" s="117">
        <v>0.17350270000000004</v>
      </c>
      <c r="I159" s="126">
        <v>7.0000000000000007E-2</v>
      </c>
      <c r="J159" s="117">
        <v>0.21127190000000001</v>
      </c>
      <c r="K159" s="47" t="s">
        <v>91</v>
      </c>
      <c r="L159" s="47" t="s">
        <v>75</v>
      </c>
      <c r="M159" s="37">
        <v>1.01</v>
      </c>
      <c r="N159" s="44">
        <v>1.1000000000000001</v>
      </c>
      <c r="O159" s="38">
        <v>1.1110000000000002</v>
      </c>
      <c r="P159" s="117">
        <v>1.1499017552400004</v>
      </c>
      <c r="Q159" s="117">
        <v>1.1110000000000002</v>
      </c>
      <c r="R159" s="117">
        <v>1.2579421932000003</v>
      </c>
      <c r="S159" s="197">
        <v>2.1271279297060413</v>
      </c>
      <c r="T159" s="197">
        <v>1.488989550794229</v>
      </c>
    </row>
    <row r="160" spans="1:20" ht="12.75" customHeight="1">
      <c r="A160" s="119"/>
      <c r="B160" s="167"/>
      <c r="C160" s="167"/>
      <c r="D160" s="168"/>
      <c r="E160" s="160"/>
      <c r="F160" s="125"/>
      <c r="G160" s="126"/>
      <c r="H160" s="117"/>
      <c r="I160" s="126"/>
      <c r="J160" s="117"/>
      <c r="K160" s="37"/>
      <c r="L160" s="37"/>
      <c r="M160" s="37"/>
      <c r="N160" s="44"/>
      <c r="O160" s="38">
        <v>0</v>
      </c>
      <c r="P160" s="117"/>
      <c r="Q160" s="117"/>
      <c r="R160" s="117"/>
      <c r="S160" s="197"/>
      <c r="T160" s="197"/>
    </row>
    <row r="161" spans="1:20" ht="12.75" customHeight="1">
      <c r="A161" s="119"/>
      <c r="B161" s="167"/>
      <c r="C161" s="167"/>
      <c r="D161" s="168"/>
      <c r="E161" s="160"/>
      <c r="F161" s="125"/>
      <c r="G161" s="126"/>
      <c r="H161" s="117"/>
      <c r="I161" s="126"/>
      <c r="J161" s="117"/>
      <c r="K161" s="37"/>
      <c r="L161" s="37"/>
      <c r="M161" s="39"/>
      <c r="N161" s="44"/>
      <c r="O161" s="38">
        <v>0</v>
      </c>
      <c r="P161" s="117"/>
      <c r="Q161" s="117"/>
      <c r="R161" s="117"/>
      <c r="S161" s="197"/>
      <c r="T161" s="197"/>
    </row>
    <row r="162" spans="1:20" ht="12.75" customHeight="1">
      <c r="A162" s="120"/>
      <c r="B162" s="167"/>
      <c r="C162" s="167"/>
      <c r="D162" s="168"/>
      <c r="E162" s="160"/>
      <c r="F162" s="125"/>
      <c r="G162" s="126"/>
      <c r="H162" s="117"/>
      <c r="I162" s="126"/>
      <c r="J162" s="117"/>
      <c r="K162" s="37"/>
      <c r="L162" s="37"/>
      <c r="M162" s="37"/>
      <c r="N162" s="44"/>
      <c r="O162" s="38">
        <v>0</v>
      </c>
      <c r="P162" s="117"/>
      <c r="Q162" s="117"/>
      <c r="R162" s="117"/>
      <c r="S162" s="197"/>
      <c r="T162" s="197"/>
    </row>
    <row r="163" spans="1:20" ht="12.75" customHeight="1">
      <c r="A163" s="118">
        <v>19</v>
      </c>
      <c r="B163" s="121" t="s">
        <v>248</v>
      </c>
      <c r="C163" s="122" t="s">
        <v>249</v>
      </c>
      <c r="D163" s="123" t="s">
        <v>78</v>
      </c>
      <c r="E163" s="124">
        <v>3.3</v>
      </c>
      <c r="F163" s="125">
        <v>43.207613625426802</v>
      </c>
      <c r="G163" s="126">
        <v>1.55</v>
      </c>
      <c r="H163" s="117">
        <v>3.8418455000000002</v>
      </c>
      <c r="I163" s="126">
        <v>0.33</v>
      </c>
      <c r="J163" s="117">
        <v>0.99599610000000005</v>
      </c>
      <c r="K163" s="37" t="s">
        <v>93</v>
      </c>
      <c r="L163" s="37" t="s">
        <v>72</v>
      </c>
      <c r="M163" s="37">
        <v>0.9</v>
      </c>
      <c r="N163" s="44">
        <v>1</v>
      </c>
      <c r="O163" s="38">
        <v>0.9</v>
      </c>
      <c r="P163" s="117">
        <v>142.58512496390844</v>
      </c>
      <c r="Q163" s="117">
        <v>33.887739000000003</v>
      </c>
      <c r="R163" s="117">
        <v>38.369772025426805</v>
      </c>
      <c r="S163" s="197">
        <v>55.948853812808657</v>
      </c>
      <c r="T163" s="197">
        <v>184.63121758226856</v>
      </c>
    </row>
    <row r="164" spans="1:20" ht="12.75" customHeight="1">
      <c r="A164" s="119"/>
      <c r="B164" s="121"/>
      <c r="C164" s="122"/>
      <c r="D164" s="123"/>
      <c r="E164" s="124"/>
      <c r="F164" s="125"/>
      <c r="G164" s="126"/>
      <c r="H164" s="117"/>
      <c r="I164" s="126"/>
      <c r="J164" s="117"/>
      <c r="K164" s="37" t="s">
        <v>139</v>
      </c>
      <c r="L164" s="37" t="s">
        <v>99</v>
      </c>
      <c r="M164" s="37">
        <v>1.5599999999999999E-2</v>
      </c>
      <c r="N164" s="44">
        <v>125</v>
      </c>
      <c r="O164" s="38">
        <v>1.95</v>
      </c>
      <c r="P164" s="117"/>
      <c r="Q164" s="117"/>
      <c r="R164" s="117"/>
      <c r="S164" s="197"/>
      <c r="T164" s="197"/>
    </row>
    <row r="165" spans="1:20" ht="12.75" customHeight="1">
      <c r="A165" s="119"/>
      <c r="B165" s="121"/>
      <c r="C165" s="122"/>
      <c r="D165" s="123"/>
      <c r="E165" s="124"/>
      <c r="F165" s="125"/>
      <c r="G165" s="126"/>
      <c r="H165" s="117"/>
      <c r="I165" s="126"/>
      <c r="J165" s="117"/>
      <c r="K165" s="37" t="s">
        <v>77</v>
      </c>
      <c r="L165" s="37" t="s">
        <v>78</v>
      </c>
      <c r="M165" s="37">
        <v>1.02</v>
      </c>
      <c r="N165" s="44">
        <v>27.5</v>
      </c>
      <c r="O165" s="38">
        <v>28.05</v>
      </c>
      <c r="P165" s="117"/>
      <c r="Q165" s="117"/>
      <c r="R165" s="117"/>
      <c r="S165" s="197"/>
      <c r="T165" s="197"/>
    </row>
    <row r="166" spans="1:20" ht="12.75" customHeight="1">
      <c r="A166" s="120"/>
      <c r="B166" s="121"/>
      <c r="C166" s="122"/>
      <c r="D166" s="123"/>
      <c r="E166" s="124"/>
      <c r="F166" s="125"/>
      <c r="G166" s="126"/>
      <c r="H166" s="117"/>
      <c r="I166" s="126"/>
      <c r="J166" s="117"/>
      <c r="K166" s="37" t="s">
        <v>119</v>
      </c>
      <c r="L166" s="37" t="s">
        <v>62</v>
      </c>
      <c r="M166" s="37">
        <v>0.71699999999999997</v>
      </c>
      <c r="N166" s="44">
        <v>4.1669999999999998</v>
      </c>
      <c r="O166" s="38">
        <v>2.9877389999999999</v>
      </c>
      <c r="P166" s="117"/>
      <c r="Q166" s="117"/>
      <c r="R166" s="117"/>
      <c r="S166" s="197"/>
      <c r="T166" s="197"/>
    </row>
    <row r="167" spans="1:20" ht="12.75" customHeight="1">
      <c r="A167" s="118">
        <v>19</v>
      </c>
      <c r="B167" s="122" t="s">
        <v>247</v>
      </c>
      <c r="C167" s="127" t="s">
        <v>243</v>
      </c>
      <c r="D167" s="130" t="s">
        <v>75</v>
      </c>
      <c r="E167" s="133">
        <v>81</v>
      </c>
      <c r="F167" s="125">
        <v>2.2482998039999997</v>
      </c>
      <c r="G167" s="136">
        <v>0.03</v>
      </c>
      <c r="H167" s="117">
        <v>7.4358300000000002E-2</v>
      </c>
      <c r="I167" s="136"/>
      <c r="J167" s="117">
        <v>0</v>
      </c>
      <c r="K167" s="37" t="s">
        <v>242</v>
      </c>
      <c r="L167" s="37" t="s">
        <v>75</v>
      </c>
      <c r="M167" s="37">
        <v>1</v>
      </c>
      <c r="N167" s="44">
        <v>1.92</v>
      </c>
      <c r="O167" s="38">
        <v>1.92</v>
      </c>
      <c r="P167" s="117">
        <v>182.11228412399998</v>
      </c>
      <c r="Q167" s="117">
        <v>1.92</v>
      </c>
      <c r="R167" s="117">
        <v>2.1739415039999996</v>
      </c>
      <c r="S167" s="197">
        <v>2.9112877686755096</v>
      </c>
      <c r="T167" s="197">
        <v>235.81430926271628</v>
      </c>
    </row>
    <row r="168" spans="1:20" ht="12.75" customHeight="1">
      <c r="A168" s="119"/>
      <c r="B168" s="122"/>
      <c r="C168" s="128"/>
      <c r="D168" s="131"/>
      <c r="E168" s="134"/>
      <c r="F168" s="125"/>
      <c r="G168" s="137"/>
      <c r="H168" s="117"/>
      <c r="I168" s="137"/>
      <c r="J168" s="117"/>
      <c r="K168" s="37"/>
      <c r="L168" s="37"/>
      <c r="M168" s="37"/>
      <c r="N168" s="44"/>
      <c r="O168" s="38">
        <v>0</v>
      </c>
      <c r="P168" s="117"/>
      <c r="Q168" s="117"/>
      <c r="R168" s="117"/>
      <c r="S168" s="197"/>
      <c r="T168" s="197"/>
    </row>
    <row r="169" spans="1:20" ht="12.75" customHeight="1">
      <c r="A169" s="119"/>
      <c r="B169" s="122"/>
      <c r="C169" s="128"/>
      <c r="D169" s="131"/>
      <c r="E169" s="134"/>
      <c r="F169" s="125"/>
      <c r="G169" s="137"/>
      <c r="H169" s="117"/>
      <c r="I169" s="137"/>
      <c r="J169" s="117"/>
      <c r="K169" s="37"/>
      <c r="L169" s="37"/>
      <c r="M169" s="39"/>
      <c r="N169" s="44"/>
      <c r="O169" s="38">
        <v>0</v>
      </c>
      <c r="P169" s="117"/>
      <c r="Q169" s="117"/>
      <c r="R169" s="117"/>
      <c r="S169" s="197"/>
      <c r="T169" s="197"/>
    </row>
    <row r="170" spans="1:20" ht="12.75" customHeight="1">
      <c r="A170" s="120"/>
      <c r="B170" s="122"/>
      <c r="C170" s="129"/>
      <c r="D170" s="132"/>
      <c r="E170" s="135"/>
      <c r="F170" s="125"/>
      <c r="G170" s="138"/>
      <c r="H170" s="117"/>
      <c r="I170" s="138"/>
      <c r="J170" s="117"/>
      <c r="K170" s="37"/>
      <c r="L170" s="37"/>
      <c r="M170" s="37"/>
      <c r="N170" s="44"/>
      <c r="O170" s="38">
        <v>0</v>
      </c>
      <c r="P170" s="117"/>
      <c r="Q170" s="117"/>
      <c r="R170" s="117"/>
      <c r="S170" s="197"/>
      <c r="T170" s="197"/>
    </row>
    <row r="171" spans="1:20" ht="12.75" customHeight="1">
      <c r="A171" s="118">
        <v>20</v>
      </c>
      <c r="B171" s="122" t="s">
        <v>244</v>
      </c>
      <c r="C171" s="122" t="s">
        <v>245</v>
      </c>
      <c r="D171" s="123" t="s">
        <v>62</v>
      </c>
      <c r="E171" s="123">
        <v>38</v>
      </c>
      <c r="F171" s="125">
        <v>1.3034801558544</v>
      </c>
      <c r="G171" s="126">
        <v>0.38400000000000001</v>
      </c>
      <c r="H171" s="117">
        <v>0.95178624000000001</v>
      </c>
      <c r="I171" s="126"/>
      <c r="J171" s="117">
        <v>0</v>
      </c>
      <c r="K171" s="37" t="s">
        <v>246</v>
      </c>
      <c r="L171" s="37" t="s">
        <v>72</v>
      </c>
      <c r="M171" s="37">
        <v>0.24399999999999999</v>
      </c>
      <c r="N171" s="44">
        <v>1.2729999999999999</v>
      </c>
      <c r="O171" s="38">
        <v>0.31061199999999994</v>
      </c>
      <c r="P171" s="117">
        <v>49.532245922467197</v>
      </c>
      <c r="Q171" s="117">
        <v>0.31061199999999994</v>
      </c>
      <c r="R171" s="117">
        <v>0.35169391585439991</v>
      </c>
      <c r="S171" s="197">
        <v>1.6878557867143604</v>
      </c>
      <c r="T171" s="197">
        <v>64.138519895145691</v>
      </c>
    </row>
    <row r="172" spans="1:20" ht="12.75" customHeight="1">
      <c r="A172" s="119"/>
      <c r="B172" s="122"/>
      <c r="C172" s="122"/>
      <c r="D172" s="123"/>
      <c r="E172" s="123"/>
      <c r="F172" s="125"/>
      <c r="G172" s="126"/>
      <c r="H172" s="117"/>
      <c r="I172" s="126"/>
      <c r="J172" s="117"/>
      <c r="K172" s="37"/>
      <c r="L172" s="37"/>
      <c r="M172" s="37"/>
      <c r="N172" s="44"/>
      <c r="O172" s="38">
        <v>0</v>
      </c>
      <c r="P172" s="117"/>
      <c r="Q172" s="117"/>
      <c r="R172" s="117"/>
      <c r="S172" s="197"/>
      <c r="T172" s="197"/>
    </row>
    <row r="173" spans="1:20" ht="12.75" customHeight="1">
      <c r="A173" s="119"/>
      <c r="B173" s="122"/>
      <c r="C173" s="122"/>
      <c r="D173" s="123"/>
      <c r="E173" s="123"/>
      <c r="F173" s="125"/>
      <c r="G173" s="126"/>
      <c r="H173" s="117"/>
      <c r="I173" s="126"/>
      <c r="J173" s="117"/>
      <c r="K173" s="37"/>
      <c r="L173" s="37"/>
      <c r="M173" s="39"/>
      <c r="N173" s="44"/>
      <c r="O173" s="38">
        <v>0</v>
      </c>
      <c r="P173" s="117"/>
      <c r="Q173" s="117"/>
      <c r="R173" s="117"/>
      <c r="S173" s="197"/>
      <c r="T173" s="197"/>
    </row>
    <row r="174" spans="1:20" ht="12.75" customHeight="1">
      <c r="A174" s="120"/>
      <c r="B174" s="122"/>
      <c r="C174" s="122"/>
      <c r="D174" s="123"/>
      <c r="E174" s="123"/>
      <c r="F174" s="125"/>
      <c r="G174" s="126"/>
      <c r="H174" s="117"/>
      <c r="I174" s="126"/>
      <c r="J174" s="117"/>
      <c r="K174" s="37"/>
      <c r="L174" s="37"/>
      <c r="M174" s="37"/>
      <c r="N174" s="44"/>
      <c r="O174" s="38">
        <v>0</v>
      </c>
      <c r="P174" s="117"/>
      <c r="Q174" s="117"/>
      <c r="R174" s="117"/>
      <c r="S174" s="197"/>
      <c r="T174" s="197"/>
    </row>
    <row r="175" spans="1:20">
      <c r="A175" s="247"/>
      <c r="B175" s="248"/>
      <c r="C175" s="249" t="s">
        <v>223</v>
      </c>
      <c r="D175" s="247"/>
      <c r="E175" s="250"/>
      <c r="F175" s="226"/>
      <c r="G175" s="251"/>
      <c r="H175" s="241"/>
      <c r="I175" s="251"/>
      <c r="J175" s="241"/>
      <c r="K175" s="83"/>
      <c r="L175" s="83"/>
      <c r="M175" s="83"/>
      <c r="N175" s="78"/>
      <c r="O175" s="84"/>
      <c r="P175" s="241"/>
      <c r="Q175" s="241"/>
      <c r="R175" s="241"/>
      <c r="S175" s="241"/>
      <c r="T175" s="246">
        <v>4316.5769822646052</v>
      </c>
    </row>
    <row r="176" spans="1:20">
      <c r="A176" s="247"/>
      <c r="B176" s="248"/>
      <c r="C176" s="249"/>
      <c r="D176" s="247"/>
      <c r="E176" s="250"/>
      <c r="F176" s="227"/>
      <c r="G176" s="251"/>
      <c r="H176" s="241"/>
      <c r="I176" s="251"/>
      <c r="J176" s="241"/>
      <c r="K176" s="83"/>
      <c r="L176" s="83"/>
      <c r="M176" s="83"/>
      <c r="N176" s="78"/>
      <c r="O176" s="84"/>
      <c r="P176" s="241"/>
      <c r="Q176" s="241"/>
      <c r="R176" s="241"/>
      <c r="S176" s="241"/>
      <c r="T176" s="246"/>
    </row>
    <row r="177" spans="1:20">
      <c r="A177" s="247"/>
      <c r="B177" s="248"/>
      <c r="C177" s="249"/>
      <c r="D177" s="247"/>
      <c r="E177" s="250"/>
      <c r="F177" s="227"/>
      <c r="G177" s="251"/>
      <c r="H177" s="241"/>
      <c r="I177" s="251"/>
      <c r="J177" s="241"/>
      <c r="K177" s="83"/>
      <c r="L177" s="83"/>
      <c r="M177" s="85"/>
      <c r="N177" s="78"/>
      <c r="O177" s="84"/>
      <c r="P177" s="241"/>
      <c r="Q177" s="241"/>
      <c r="R177" s="241"/>
      <c r="S177" s="241"/>
      <c r="T177" s="246"/>
    </row>
    <row r="178" spans="1:20">
      <c r="A178" s="247"/>
      <c r="B178" s="248"/>
      <c r="C178" s="249"/>
      <c r="D178" s="247"/>
      <c r="E178" s="250"/>
      <c r="F178" s="228"/>
      <c r="G178" s="251"/>
      <c r="H178" s="241"/>
      <c r="I178" s="251"/>
      <c r="J178" s="241"/>
      <c r="K178" s="83"/>
      <c r="L178" s="83"/>
      <c r="M178" s="83"/>
      <c r="N178" s="78"/>
      <c r="O178" s="84"/>
      <c r="P178" s="241"/>
      <c r="Q178" s="241"/>
      <c r="R178" s="241"/>
      <c r="S178" s="241"/>
      <c r="T178" s="246"/>
    </row>
    <row r="179" spans="1:20">
      <c r="A179" s="247"/>
      <c r="B179" s="248"/>
      <c r="C179" s="249" t="s">
        <v>224</v>
      </c>
      <c r="D179" s="247"/>
      <c r="E179" s="250"/>
      <c r="F179" s="226"/>
      <c r="G179" s="251"/>
      <c r="H179" s="241"/>
      <c r="I179" s="251"/>
      <c r="J179" s="241"/>
      <c r="K179" s="83"/>
      <c r="L179" s="83"/>
      <c r="M179" s="83"/>
      <c r="N179" s="78"/>
      <c r="O179" s="84"/>
      <c r="P179" s="241"/>
      <c r="Q179" s="241"/>
      <c r="R179" s="241"/>
      <c r="S179" s="241"/>
      <c r="T179" s="242">
        <v>0.76792273289440105</v>
      </c>
    </row>
    <row r="180" spans="1:20">
      <c r="A180" s="247"/>
      <c r="B180" s="248"/>
      <c r="C180" s="249"/>
      <c r="D180" s="247"/>
      <c r="E180" s="250"/>
      <c r="F180" s="227"/>
      <c r="G180" s="251"/>
      <c r="H180" s="241"/>
      <c r="I180" s="251"/>
      <c r="J180" s="241"/>
      <c r="K180" s="83"/>
      <c r="L180" s="83"/>
      <c r="M180" s="83"/>
      <c r="N180" s="78"/>
      <c r="O180" s="84"/>
      <c r="P180" s="241"/>
      <c r="Q180" s="241"/>
      <c r="R180" s="241"/>
      <c r="S180" s="241"/>
      <c r="T180" s="242"/>
    </row>
    <row r="181" spans="1:20">
      <c r="A181" s="247"/>
      <c r="B181" s="248"/>
      <c r="C181" s="249"/>
      <c r="D181" s="247"/>
      <c r="E181" s="250"/>
      <c r="F181" s="227"/>
      <c r="G181" s="251"/>
      <c r="H181" s="241"/>
      <c r="I181" s="251"/>
      <c r="J181" s="241"/>
      <c r="K181" s="83"/>
      <c r="L181" s="83"/>
      <c r="M181" s="85"/>
      <c r="N181" s="78"/>
      <c r="O181" s="84"/>
      <c r="P181" s="241"/>
      <c r="Q181" s="241"/>
      <c r="R181" s="241"/>
      <c r="S181" s="241"/>
      <c r="T181" s="242"/>
    </row>
    <row r="182" spans="1:20">
      <c r="A182" s="247"/>
      <c r="B182" s="248"/>
      <c r="C182" s="249"/>
      <c r="D182" s="247"/>
      <c r="E182" s="250"/>
      <c r="F182" s="228"/>
      <c r="G182" s="251"/>
      <c r="H182" s="241"/>
      <c r="I182" s="251"/>
      <c r="J182" s="241"/>
      <c r="K182" s="83"/>
      <c r="L182" s="83"/>
      <c r="M182" s="83"/>
      <c r="N182" s="78"/>
      <c r="O182" s="84"/>
      <c r="P182" s="241"/>
      <c r="Q182" s="241"/>
      <c r="R182" s="241"/>
      <c r="S182" s="241"/>
      <c r="T182" s="242"/>
    </row>
    <row r="183" spans="1:20" ht="30.75" customHeight="1">
      <c r="A183" s="86"/>
      <c r="B183" s="87"/>
      <c r="C183" s="252" t="s">
        <v>225</v>
      </c>
      <c r="D183" s="253"/>
      <c r="E183" s="254"/>
      <c r="F183" s="88"/>
      <c r="G183" s="89"/>
      <c r="H183" s="90"/>
      <c r="I183" s="89"/>
      <c r="J183" s="90"/>
      <c r="K183" s="91"/>
      <c r="L183" s="91"/>
      <c r="M183" s="91"/>
      <c r="N183" s="86"/>
      <c r="O183" s="92"/>
      <c r="P183" s="90"/>
      <c r="Q183" s="90"/>
      <c r="R183" s="90"/>
      <c r="S183" s="93"/>
      <c r="T183" s="94">
        <v>1</v>
      </c>
    </row>
    <row r="184" spans="1:20" ht="30.75" customHeight="1">
      <c r="A184" s="86"/>
      <c r="B184" s="87"/>
      <c r="C184" s="252" t="s">
        <v>226</v>
      </c>
      <c r="D184" s="253"/>
      <c r="E184" s="254"/>
      <c r="F184" s="88"/>
      <c r="G184" s="95"/>
      <c r="H184" s="90"/>
      <c r="I184" s="95"/>
      <c r="J184" s="90"/>
      <c r="K184" s="91"/>
      <c r="L184" s="91"/>
      <c r="M184" s="91"/>
      <c r="N184" s="86"/>
      <c r="O184" s="92"/>
      <c r="P184" s="90"/>
      <c r="Q184" s="90"/>
      <c r="R184" s="90"/>
      <c r="S184" s="90"/>
      <c r="T184" s="96">
        <v>5621.1084753212908</v>
      </c>
    </row>
    <row r="185" spans="1:20" ht="30.75" customHeight="1">
      <c r="A185" s="78"/>
      <c r="B185" s="79"/>
      <c r="C185" s="257" t="s">
        <v>227</v>
      </c>
      <c r="D185" s="258"/>
      <c r="E185" s="259"/>
      <c r="F185" s="80"/>
      <c r="G185" s="81"/>
      <c r="H185" s="82"/>
      <c r="I185" s="81"/>
      <c r="J185" s="82"/>
      <c r="K185" s="83"/>
      <c r="L185" s="83"/>
      <c r="M185" s="83"/>
      <c r="N185" s="78"/>
      <c r="O185" s="84"/>
      <c r="P185" s="82"/>
      <c r="Q185" s="82"/>
      <c r="R185" s="82"/>
      <c r="S185" s="82"/>
      <c r="T185" s="97">
        <v>1124.2216950642583</v>
      </c>
    </row>
    <row r="186" spans="1:20" ht="30.75" customHeight="1">
      <c r="A186" s="86"/>
      <c r="B186" s="87"/>
      <c r="C186" s="252" t="s">
        <v>226</v>
      </c>
      <c r="D186" s="253"/>
      <c r="E186" s="254"/>
      <c r="F186" s="88"/>
      <c r="G186" s="95"/>
      <c r="H186" s="90"/>
      <c r="I186" s="95"/>
      <c r="J186" s="90"/>
      <c r="K186" s="91"/>
      <c r="L186" s="91"/>
      <c r="M186" s="91"/>
      <c r="N186" s="86"/>
      <c r="O186" s="92"/>
      <c r="P186" s="90"/>
      <c r="Q186" s="90"/>
      <c r="R186" s="90"/>
      <c r="S186" s="90"/>
      <c r="T186" s="96">
        <v>6745.3301703855486</v>
      </c>
    </row>
  </sheetData>
  <mergeCells count="648"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42:G45"/>
    <mergeCell ref="H42:H45"/>
    <mergeCell ref="I42:I45"/>
    <mergeCell ref="J42:J45"/>
    <mergeCell ref="P42:P45"/>
    <mergeCell ref="Q42:Q45"/>
    <mergeCell ref="J46:J49"/>
    <mergeCell ref="P46:P49"/>
    <mergeCell ref="Q46:Q49"/>
    <mergeCell ref="R46:R49"/>
    <mergeCell ref="A58:A61"/>
    <mergeCell ref="B58:B61"/>
    <mergeCell ref="C58:C61"/>
    <mergeCell ref="D58:D61"/>
    <mergeCell ref="E58:E61"/>
    <mergeCell ref="F58:F61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14:R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I118:I122"/>
    <mergeCell ref="G114:G117"/>
    <mergeCell ref="H114:H117"/>
    <mergeCell ref="I114:I117"/>
    <mergeCell ref="J114:J117"/>
    <mergeCell ref="P114:P117"/>
    <mergeCell ref="Q114:Q117"/>
    <mergeCell ref="J118:J122"/>
    <mergeCell ref="P118:P122"/>
    <mergeCell ref="Q118:Q122"/>
    <mergeCell ref="R118:R122"/>
    <mergeCell ref="S118:S122"/>
    <mergeCell ref="A123:A126"/>
    <mergeCell ref="B123:B126"/>
    <mergeCell ref="C123:C126"/>
    <mergeCell ref="D123:D126"/>
    <mergeCell ref="E123:E126"/>
    <mergeCell ref="Q123:Q126"/>
    <mergeCell ref="R123:R126"/>
    <mergeCell ref="S123:S126"/>
    <mergeCell ref="A127:A130"/>
    <mergeCell ref="B127:B130"/>
    <mergeCell ref="C127:C130"/>
    <mergeCell ref="D127:D130"/>
    <mergeCell ref="E127:E130"/>
    <mergeCell ref="F127:F130"/>
    <mergeCell ref="G127:G130"/>
    <mergeCell ref="F123:F126"/>
    <mergeCell ref="G123:G126"/>
    <mergeCell ref="H123:H126"/>
    <mergeCell ref="I123:I126"/>
    <mergeCell ref="J123:J126"/>
    <mergeCell ref="P123:P126"/>
    <mergeCell ref="S127:S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H127:H130"/>
    <mergeCell ref="I127:I130"/>
    <mergeCell ref="J127:J130"/>
    <mergeCell ref="P127:P130"/>
    <mergeCell ref="Q127:Q130"/>
    <mergeCell ref="R127:R130"/>
    <mergeCell ref="J131:J134"/>
    <mergeCell ref="P131:P134"/>
    <mergeCell ref="Q131:Q134"/>
    <mergeCell ref="R131:R134"/>
    <mergeCell ref="A135:A138"/>
    <mergeCell ref="B135:B138"/>
    <mergeCell ref="C135:C138"/>
    <mergeCell ref="D135:D138"/>
    <mergeCell ref="E135:E138"/>
    <mergeCell ref="F135:F138"/>
    <mergeCell ref="R135:R138"/>
    <mergeCell ref="A139:A142"/>
    <mergeCell ref="B139:B142"/>
    <mergeCell ref="C139:C142"/>
    <mergeCell ref="D139:D142"/>
    <mergeCell ref="E139:E142"/>
    <mergeCell ref="F139:F142"/>
    <mergeCell ref="G139:G142"/>
    <mergeCell ref="H139:H142"/>
    <mergeCell ref="I139:I142"/>
    <mergeCell ref="G135:G138"/>
    <mergeCell ref="H135:H138"/>
    <mergeCell ref="I135:I138"/>
    <mergeCell ref="J135:J138"/>
    <mergeCell ref="P135:P138"/>
    <mergeCell ref="Q135:Q138"/>
    <mergeCell ref="J139:J142"/>
    <mergeCell ref="P139:P142"/>
    <mergeCell ref="Q139:Q142"/>
    <mergeCell ref="R139:R142"/>
    <mergeCell ref="A143:A146"/>
    <mergeCell ref="B143:B146"/>
    <mergeCell ref="C143:C146"/>
    <mergeCell ref="D143:D146"/>
    <mergeCell ref="E143:E146"/>
    <mergeCell ref="F143:F146"/>
    <mergeCell ref="R143:R146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I147:I150"/>
    <mergeCell ref="G143:G146"/>
    <mergeCell ref="H143:H146"/>
    <mergeCell ref="I143:I146"/>
    <mergeCell ref="J143:J146"/>
    <mergeCell ref="P143:P146"/>
    <mergeCell ref="Q143:Q146"/>
    <mergeCell ref="J147:J150"/>
    <mergeCell ref="P147:P150"/>
    <mergeCell ref="Q147:Q150"/>
    <mergeCell ref="R147:R150"/>
    <mergeCell ref="A151:A154"/>
    <mergeCell ref="B151:B154"/>
    <mergeCell ref="C151:C154"/>
    <mergeCell ref="D151:D154"/>
    <mergeCell ref="E151:E154"/>
    <mergeCell ref="F151:F154"/>
    <mergeCell ref="R151:R154"/>
    <mergeCell ref="A155:A158"/>
    <mergeCell ref="B155:B158"/>
    <mergeCell ref="C155:C158"/>
    <mergeCell ref="D155:D158"/>
    <mergeCell ref="E155:E158"/>
    <mergeCell ref="F155:F158"/>
    <mergeCell ref="G155:G158"/>
    <mergeCell ref="H155:H158"/>
    <mergeCell ref="I155:I158"/>
    <mergeCell ref="G151:G154"/>
    <mergeCell ref="H151:H154"/>
    <mergeCell ref="I151:I154"/>
    <mergeCell ref="J151:J154"/>
    <mergeCell ref="P151:P154"/>
    <mergeCell ref="Q151:Q154"/>
    <mergeCell ref="J155:J158"/>
    <mergeCell ref="P155:P158"/>
    <mergeCell ref="Q155:Q158"/>
    <mergeCell ref="R155:R158"/>
    <mergeCell ref="A159:A162"/>
    <mergeCell ref="B159:B162"/>
    <mergeCell ref="C159:C162"/>
    <mergeCell ref="D159:D162"/>
    <mergeCell ref="E159:E162"/>
    <mergeCell ref="F159:F162"/>
    <mergeCell ref="R159:R162"/>
    <mergeCell ref="A163:A166"/>
    <mergeCell ref="B163:B166"/>
    <mergeCell ref="C163:C166"/>
    <mergeCell ref="D163:D166"/>
    <mergeCell ref="E163:E166"/>
    <mergeCell ref="F163:F166"/>
    <mergeCell ref="G163:G166"/>
    <mergeCell ref="H163:H166"/>
    <mergeCell ref="I163:I166"/>
    <mergeCell ref="G159:G162"/>
    <mergeCell ref="H159:H162"/>
    <mergeCell ref="I159:I162"/>
    <mergeCell ref="J159:J162"/>
    <mergeCell ref="P159:P162"/>
    <mergeCell ref="Q159:Q162"/>
    <mergeCell ref="J163:J166"/>
    <mergeCell ref="P163:P166"/>
    <mergeCell ref="Q163:Q166"/>
    <mergeCell ref="R163:R166"/>
    <mergeCell ref="A167:A170"/>
    <mergeCell ref="B167:B170"/>
    <mergeCell ref="C167:C170"/>
    <mergeCell ref="D167:D170"/>
    <mergeCell ref="E167:E170"/>
    <mergeCell ref="F167:F170"/>
    <mergeCell ref="J171:J174"/>
    <mergeCell ref="P171:P174"/>
    <mergeCell ref="Q171:Q174"/>
    <mergeCell ref="R171:R174"/>
    <mergeCell ref="R167:R170"/>
    <mergeCell ref="A171:A174"/>
    <mergeCell ref="B171:B174"/>
    <mergeCell ref="C171:C174"/>
    <mergeCell ref="D171:D174"/>
    <mergeCell ref="E171:E174"/>
    <mergeCell ref="F171:F174"/>
    <mergeCell ref="G171:G174"/>
    <mergeCell ref="H171:H174"/>
    <mergeCell ref="I171:I174"/>
    <mergeCell ref="G167:G170"/>
    <mergeCell ref="H167:H170"/>
    <mergeCell ref="I167:I170"/>
    <mergeCell ref="J167:J170"/>
    <mergeCell ref="P167:P170"/>
    <mergeCell ref="Q167:Q170"/>
    <mergeCell ref="S13:S15"/>
    <mergeCell ref="T13:T15"/>
    <mergeCell ref="S18:S21"/>
    <mergeCell ref="T18:T21"/>
    <mergeCell ref="S22:S25"/>
    <mergeCell ref="T22:T25"/>
    <mergeCell ref="S26:S29"/>
    <mergeCell ref="T26:T29"/>
    <mergeCell ref="S30:S33"/>
    <mergeCell ref="S46:S49"/>
    <mergeCell ref="T46:T49"/>
    <mergeCell ref="S58:S61"/>
    <mergeCell ref="T58:T61"/>
    <mergeCell ref="S62:S65"/>
    <mergeCell ref="T62:T65"/>
    <mergeCell ref="T30:T33"/>
    <mergeCell ref="S34:S37"/>
    <mergeCell ref="T34:T37"/>
    <mergeCell ref="S38:S41"/>
    <mergeCell ref="T38:T41"/>
    <mergeCell ref="S42:S45"/>
    <mergeCell ref="T42:T45"/>
    <mergeCell ref="S86:S89"/>
    <mergeCell ref="T86:T89"/>
    <mergeCell ref="S90:S93"/>
    <mergeCell ref="T90:T93"/>
    <mergeCell ref="S94:S97"/>
    <mergeCell ref="T94:T97"/>
    <mergeCell ref="S66:S69"/>
    <mergeCell ref="T66:T69"/>
    <mergeCell ref="S70:S73"/>
    <mergeCell ref="T70:T73"/>
    <mergeCell ref="S74:S77"/>
    <mergeCell ref="T74:T77"/>
    <mergeCell ref="T114:T117"/>
    <mergeCell ref="T118:T122"/>
    <mergeCell ref="T123:T126"/>
    <mergeCell ref="S98:S101"/>
    <mergeCell ref="T98:T101"/>
    <mergeCell ref="S102:S105"/>
    <mergeCell ref="T102:T105"/>
    <mergeCell ref="S106:S109"/>
    <mergeCell ref="T106:T109"/>
    <mergeCell ref="A11:T11"/>
    <mergeCell ref="A12:T12"/>
    <mergeCell ref="A50:A53"/>
    <mergeCell ref="B50:B53"/>
    <mergeCell ref="C50:C53"/>
    <mergeCell ref="D50:D53"/>
    <mergeCell ref="S155:S158"/>
    <mergeCell ref="T155:T158"/>
    <mergeCell ref="S159:S162"/>
    <mergeCell ref="T159:T162"/>
    <mergeCell ref="S143:S146"/>
    <mergeCell ref="T143:T146"/>
    <mergeCell ref="S147:S150"/>
    <mergeCell ref="T147:T150"/>
    <mergeCell ref="S151:S154"/>
    <mergeCell ref="T151:T154"/>
    <mergeCell ref="T127:T130"/>
    <mergeCell ref="S131:S134"/>
    <mergeCell ref="T131:T134"/>
    <mergeCell ref="S135:S138"/>
    <mergeCell ref="T135:T138"/>
    <mergeCell ref="S139:S142"/>
    <mergeCell ref="T139:T142"/>
    <mergeCell ref="S110:S113"/>
    <mergeCell ref="P50:P53"/>
    <mergeCell ref="Q50:Q53"/>
    <mergeCell ref="R50:R53"/>
    <mergeCell ref="S50:S53"/>
    <mergeCell ref="T50:T53"/>
    <mergeCell ref="A54:A57"/>
    <mergeCell ref="B54:B57"/>
    <mergeCell ref="C54:C57"/>
    <mergeCell ref="D54:D57"/>
    <mergeCell ref="E54:E57"/>
    <mergeCell ref="E50:E53"/>
    <mergeCell ref="F50:F53"/>
    <mergeCell ref="G50:G53"/>
    <mergeCell ref="H50:H53"/>
    <mergeCell ref="I50:I53"/>
    <mergeCell ref="J50:J53"/>
    <mergeCell ref="Q54:Q57"/>
    <mergeCell ref="R54:R57"/>
    <mergeCell ref="S54:S57"/>
    <mergeCell ref="T54:T57"/>
    <mergeCell ref="A78:A81"/>
    <mergeCell ref="B78:B81"/>
    <mergeCell ref="C78:C81"/>
    <mergeCell ref="D78:D81"/>
    <mergeCell ref="E78:E81"/>
    <mergeCell ref="F78:F81"/>
    <mergeCell ref="F54:F57"/>
    <mergeCell ref="G54:G57"/>
    <mergeCell ref="H54:H57"/>
    <mergeCell ref="I54:I57"/>
    <mergeCell ref="J54:J57"/>
    <mergeCell ref="P54:P57"/>
    <mergeCell ref="R74:R77"/>
    <mergeCell ref="G74:G77"/>
    <mergeCell ref="H74:H77"/>
    <mergeCell ref="I74:I77"/>
    <mergeCell ref="J74:J77"/>
    <mergeCell ref="P74:P77"/>
    <mergeCell ref="Q74:Q77"/>
    <mergeCell ref="J70:J73"/>
    <mergeCell ref="R78:R81"/>
    <mergeCell ref="S78:S81"/>
    <mergeCell ref="T78:T81"/>
    <mergeCell ref="A82:A85"/>
    <mergeCell ref="B82:B85"/>
    <mergeCell ref="C82:C85"/>
    <mergeCell ref="D82:D85"/>
    <mergeCell ref="E82:E85"/>
    <mergeCell ref="F82:F85"/>
    <mergeCell ref="G82:G85"/>
    <mergeCell ref="G78:G81"/>
    <mergeCell ref="H78:H81"/>
    <mergeCell ref="I78:I81"/>
    <mergeCell ref="J78:J81"/>
    <mergeCell ref="P78:P81"/>
    <mergeCell ref="Q78:Q81"/>
    <mergeCell ref="S82:S85"/>
    <mergeCell ref="T82:T85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H82:H85"/>
    <mergeCell ref="I82:I85"/>
    <mergeCell ref="J82:J85"/>
    <mergeCell ref="P82:P85"/>
    <mergeCell ref="Q82:Q85"/>
    <mergeCell ref="R82:R85"/>
    <mergeCell ref="S167:S170"/>
    <mergeCell ref="T167:T170"/>
    <mergeCell ref="S171:S174"/>
    <mergeCell ref="T171:T174"/>
    <mergeCell ref="S163:S166"/>
    <mergeCell ref="T163:T166"/>
    <mergeCell ref="T110:T113"/>
    <mergeCell ref="S114:S117"/>
    <mergeCell ref="T175:T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9:I182"/>
    <mergeCell ref="I175:I178"/>
    <mergeCell ref="J175:J178"/>
    <mergeCell ref="P175:P178"/>
    <mergeCell ref="Q175:Q178"/>
    <mergeCell ref="R175:R178"/>
    <mergeCell ref="S175:S178"/>
    <mergeCell ref="C183:E183"/>
    <mergeCell ref="C184:E184"/>
    <mergeCell ref="C185:E185"/>
    <mergeCell ref="C186:E186"/>
    <mergeCell ref="J179:J182"/>
    <mergeCell ref="P179:P182"/>
    <mergeCell ref="Q179:Q182"/>
    <mergeCell ref="R179:R182"/>
    <mergeCell ref="S179:S182"/>
    <mergeCell ref="T179:T182"/>
  </mergeCells>
  <phoneticPr fontId="30" type="noConversion"/>
  <conditionalFormatting sqref="K107">
    <cfRule type="duplicateValues" dxfId="8" priority="8" stopIfTrue="1"/>
  </conditionalFormatting>
  <conditionalFormatting sqref="K92:L92">
    <cfRule type="duplicateValues" dxfId="7" priority="3" stopIfTrue="1"/>
  </conditionalFormatting>
  <conditionalFormatting sqref="K96:L96">
    <cfRule type="duplicateValues" dxfId="6" priority="9" stopIfTrue="1"/>
  </conditionalFormatting>
  <conditionalFormatting sqref="K104:L104">
    <cfRule type="duplicateValues" dxfId="5" priority="5" stopIfTrue="1"/>
  </conditionalFormatting>
  <conditionalFormatting sqref="K112:L112">
    <cfRule type="duplicateValues" dxfId="4" priority="7" stopIfTrue="1"/>
  </conditionalFormatting>
  <conditionalFormatting sqref="K116:L116">
    <cfRule type="duplicateValues" dxfId="3" priority="6" stopIfTrue="1"/>
  </conditionalFormatting>
  <conditionalFormatting sqref="K137:L137">
    <cfRule type="duplicateValues" dxfId="2" priority="4" stopIfTrue="1"/>
  </conditionalFormatting>
  <conditionalFormatting sqref="K161:L161">
    <cfRule type="duplicateValues" dxfId="1" priority="2" stopIfTrue="1"/>
  </conditionalFormatting>
  <conditionalFormatting sqref="K177:L177 K181:L181">
    <cfRule type="duplicateValues" dxfId="0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2" manualBreakCount="2">
    <brk id="93" max="17" man="1"/>
    <brk id="146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bac</vt:lpstr>
      <vt:lpstr>ss</vt:lpstr>
      <vt:lpstr>s1-1</vt:lpstr>
      <vt:lpstr>Cav-Nax-Cicernakaberd</vt:lpstr>
      <vt:lpstr>Cav-Nax-Parpeci 11</vt:lpstr>
      <vt:lpstr>bac!Print_Area</vt:lpstr>
      <vt:lpstr>'Cav-Nax-Cicernakaberd'!Print_Area</vt:lpstr>
      <vt:lpstr>'Cav-Nax-Parpeci 11'!Print_Area</vt:lpstr>
      <vt:lpstr>'s1-1'!Print_Area</vt:lpstr>
      <vt:lpstr>ss!Print_Area</vt:lpstr>
      <vt:lpstr>'Cav-Nax-Cicernakaberd'!Print_Titles</vt:lpstr>
      <vt:lpstr>'Cav-Nax-Parpeci 11'!Print_Titles</vt:lpstr>
      <vt:lpstr>'s1-1'!Print_Titles</vt:lpstr>
      <vt:lpstr>ss!Print_Titles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2025-04-21T08:12:29Z</cp:lastPrinted>
  <dcterms:created xsi:type="dcterms:W3CDTF">2008-11-12T05:43:34Z</dcterms:created>
  <dcterms:modified xsi:type="dcterms:W3CDTF">2025-10-16T06:44:44Z</dcterms:modified>
</cp:coreProperties>
</file>